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Муниципальная программа Развитие транспортной системы 2014-2030 годы\Программа 2014-2030\"/>
    </mc:Choice>
  </mc:AlternateContent>
  <bookViews>
    <workbookView xWindow="0" yWindow="0" windowWidth="15480" windowHeight="8190" tabRatio="601"/>
  </bookViews>
  <sheets>
    <sheet name="Приложение 1" sheetId="1" r:id="rId1"/>
  </sheets>
  <externalReferences>
    <externalReference r:id="rId2"/>
  </externalReferences>
  <definedNames>
    <definedName name="_xlnm._FilterDatabase" localSheetId="0" hidden="1">'Приложение 1'!$A$8:$JD$195</definedName>
    <definedName name="Excel_BuiltIn__FilterDatabase_1">'Приложение 1'!#REF!</definedName>
    <definedName name="_xlnm.Print_Titles" localSheetId="0">'Приложение 1'!$6:$9</definedName>
    <definedName name="_xlnm.Print_Area" localSheetId="0">'Приложение 1'!$A$1:$AN$195</definedName>
  </definedNames>
  <calcPr calcId="152511"/>
</workbook>
</file>

<file path=xl/calcChain.xml><?xml version="1.0" encoding="utf-8"?>
<calcChain xmlns="http://schemas.openxmlformats.org/spreadsheetml/2006/main">
  <c r="A164" i="1" l="1"/>
  <c r="D166" i="1"/>
  <c r="C166" i="1" s="1"/>
  <c r="D167" i="1"/>
  <c r="C167" i="1" s="1"/>
  <c r="C168" i="1"/>
  <c r="AN168" i="1"/>
  <c r="C169" i="1"/>
  <c r="C170" i="1"/>
  <c r="AN170" i="1"/>
  <c r="C171" i="1"/>
  <c r="C172" i="1"/>
  <c r="C173" i="1"/>
  <c r="D174" i="1"/>
  <c r="D181" i="1" s="1"/>
  <c r="E174" i="1"/>
  <c r="F174" i="1"/>
  <c r="G174" i="1"/>
  <c r="G181" i="1" s="1"/>
  <c r="H174" i="1"/>
  <c r="H181" i="1" s="1"/>
  <c r="I174" i="1"/>
  <c r="J174" i="1"/>
  <c r="K174" i="1"/>
  <c r="K181" i="1" s="1"/>
  <c r="L174" i="1"/>
  <c r="L181" i="1" s="1"/>
  <c r="M174" i="1"/>
  <c r="N174" i="1"/>
  <c r="O174" i="1"/>
  <c r="O181" i="1" s="1"/>
  <c r="P174" i="1"/>
  <c r="P181" i="1" s="1"/>
  <c r="Q174" i="1"/>
  <c r="R174" i="1"/>
  <c r="S174" i="1"/>
  <c r="S181" i="1" s="1"/>
  <c r="T174" i="1"/>
  <c r="T181" i="1" s="1"/>
  <c r="D175" i="1"/>
  <c r="C175" i="1" s="1"/>
  <c r="E175" i="1"/>
  <c r="E182" i="1" s="1"/>
  <c r="F175" i="1"/>
  <c r="F182" i="1" s="1"/>
  <c r="G175" i="1"/>
  <c r="H175" i="1"/>
  <c r="I175" i="1"/>
  <c r="I182" i="1" s="1"/>
  <c r="J175" i="1"/>
  <c r="J182" i="1" s="1"/>
  <c r="K175" i="1"/>
  <c r="L175" i="1"/>
  <c r="M175" i="1"/>
  <c r="M182" i="1" s="1"/>
  <c r="N175" i="1"/>
  <c r="N182" i="1" s="1"/>
  <c r="O175" i="1"/>
  <c r="P175" i="1"/>
  <c r="Q175" i="1"/>
  <c r="Q182" i="1" s="1"/>
  <c r="R175" i="1"/>
  <c r="R182" i="1" s="1"/>
  <c r="S175" i="1"/>
  <c r="T175" i="1"/>
  <c r="E177" i="1"/>
  <c r="C177" i="1" s="1"/>
  <c r="F177" i="1"/>
  <c r="C178" i="1"/>
  <c r="C179" i="1"/>
  <c r="C180" i="1"/>
  <c r="E181" i="1"/>
  <c r="F181" i="1"/>
  <c r="I181" i="1"/>
  <c r="J181" i="1"/>
  <c r="M181" i="1"/>
  <c r="N181" i="1"/>
  <c r="Q181" i="1"/>
  <c r="R181" i="1"/>
  <c r="D182" i="1"/>
  <c r="C182" i="1" s="1"/>
  <c r="G182" i="1"/>
  <c r="H182" i="1"/>
  <c r="K182" i="1"/>
  <c r="L182" i="1"/>
  <c r="O182" i="1"/>
  <c r="P182" i="1"/>
  <c r="S182" i="1"/>
  <c r="T182" i="1"/>
  <c r="C184" i="1"/>
  <c r="D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E185" i="1"/>
  <c r="F185" i="1"/>
  <c r="I185" i="1"/>
  <c r="J185" i="1"/>
  <c r="M185" i="1"/>
  <c r="N185" i="1"/>
  <c r="Q185" i="1"/>
  <c r="R185" i="1"/>
  <c r="D186" i="1"/>
  <c r="G186" i="1"/>
  <c r="H186" i="1"/>
  <c r="K186" i="1"/>
  <c r="L186" i="1"/>
  <c r="O186" i="1"/>
  <c r="P186" i="1"/>
  <c r="S186" i="1"/>
  <c r="T186" i="1"/>
  <c r="E187" i="1"/>
  <c r="E183" i="1" s="1"/>
  <c r="F187" i="1"/>
  <c r="F183" i="1" s="1"/>
  <c r="I187" i="1"/>
  <c r="I183" i="1" s="1"/>
  <c r="J187" i="1"/>
  <c r="J183" i="1" s="1"/>
  <c r="M187" i="1"/>
  <c r="M183" i="1" s="1"/>
  <c r="N187" i="1"/>
  <c r="N183" i="1" s="1"/>
  <c r="Q187" i="1"/>
  <c r="Q183" i="1" s="1"/>
  <c r="R187" i="1"/>
  <c r="R183" i="1" s="1"/>
  <c r="D188" i="1"/>
  <c r="E188" i="1"/>
  <c r="F188" i="1"/>
  <c r="G188" i="1"/>
  <c r="H188" i="1"/>
  <c r="I188" i="1"/>
  <c r="J188" i="1"/>
  <c r="K188" i="1"/>
  <c r="K185" i="1" s="1"/>
  <c r="L188" i="1"/>
  <c r="L185" i="1" s="1"/>
  <c r="M188" i="1"/>
  <c r="N188" i="1"/>
  <c r="O188" i="1"/>
  <c r="O185" i="1" s="1"/>
  <c r="P188" i="1"/>
  <c r="P185" i="1" s="1"/>
  <c r="Q188" i="1"/>
  <c r="R188" i="1"/>
  <c r="S188" i="1"/>
  <c r="S185" i="1" s="1"/>
  <c r="T188" i="1"/>
  <c r="C188" i="1" s="1"/>
  <c r="D189" i="1"/>
  <c r="E189" i="1"/>
  <c r="F189" i="1"/>
  <c r="G189" i="1"/>
  <c r="H189" i="1"/>
  <c r="I189" i="1"/>
  <c r="I186" i="1" s="1"/>
  <c r="J189" i="1"/>
  <c r="J186" i="1" s="1"/>
  <c r="K189" i="1"/>
  <c r="L189" i="1"/>
  <c r="M189" i="1"/>
  <c r="M186" i="1" s="1"/>
  <c r="N189" i="1"/>
  <c r="N186" i="1" s="1"/>
  <c r="O189" i="1"/>
  <c r="P189" i="1"/>
  <c r="Q189" i="1"/>
  <c r="Q186" i="1" s="1"/>
  <c r="R189" i="1"/>
  <c r="R186" i="1" s="1"/>
  <c r="S189" i="1"/>
  <c r="T189" i="1"/>
  <c r="C189" i="1" s="1"/>
  <c r="C186" i="1" s="1"/>
  <c r="C190" i="1"/>
  <c r="D190" i="1"/>
  <c r="E190" i="1"/>
  <c r="F190" i="1"/>
  <c r="G190" i="1"/>
  <c r="H190" i="1"/>
  <c r="C191" i="1"/>
  <c r="D191" i="1"/>
  <c r="E191" i="1"/>
  <c r="E184" i="1" s="1"/>
  <c r="F191" i="1"/>
  <c r="F184" i="1" s="1"/>
  <c r="G191" i="1"/>
  <c r="H191" i="1"/>
  <c r="C192" i="1"/>
  <c r="C185" i="1" s="1"/>
  <c r="D192" i="1"/>
  <c r="D185" i="1" s="1"/>
  <c r="E192" i="1"/>
  <c r="F192" i="1"/>
  <c r="G192" i="1"/>
  <c r="G185" i="1" s="1"/>
  <c r="H192" i="1"/>
  <c r="H185" i="1" s="1"/>
  <c r="C193" i="1"/>
  <c r="D193" i="1"/>
  <c r="E193" i="1"/>
  <c r="E186" i="1" s="1"/>
  <c r="F193" i="1"/>
  <c r="F186" i="1" s="1"/>
  <c r="G193" i="1"/>
  <c r="H193" i="1"/>
  <c r="H183" i="1" l="1"/>
  <c r="D183" i="1"/>
  <c r="C181" i="1"/>
  <c r="P187" i="1"/>
  <c r="P183" i="1" s="1"/>
  <c r="L187" i="1"/>
  <c r="L183" i="1" s="1"/>
  <c r="D187" i="1"/>
  <c r="T185" i="1"/>
  <c r="S187" i="1"/>
  <c r="S183" i="1" s="1"/>
  <c r="O187" i="1"/>
  <c r="O183" i="1" s="1"/>
  <c r="K187" i="1"/>
  <c r="K183" i="1" s="1"/>
  <c r="G187" i="1"/>
  <c r="G183" i="1" s="1"/>
  <c r="C174" i="1"/>
  <c r="T187" i="1"/>
  <c r="H187" i="1"/>
  <c r="AN91" i="1"/>
  <c r="AN83" i="1"/>
  <c r="C93" i="1"/>
  <c r="C94" i="1"/>
  <c r="D93" i="1"/>
  <c r="D94" i="1"/>
  <c r="E93" i="1"/>
  <c r="E94" i="1"/>
  <c r="F93" i="1"/>
  <c r="F94" i="1"/>
  <c r="G93" i="1"/>
  <c r="G94" i="1"/>
  <c r="H93" i="1"/>
  <c r="H94" i="1"/>
  <c r="G83" i="1"/>
  <c r="G84" i="1"/>
  <c r="C84" i="1" s="1"/>
  <c r="C92" i="1"/>
  <c r="C91" i="1" s="1"/>
  <c r="F91" i="1"/>
  <c r="C90" i="1"/>
  <c r="C89" i="1" s="1"/>
  <c r="H89" i="1"/>
  <c r="H83" i="1" s="1"/>
  <c r="C83" i="1" s="1"/>
  <c r="G89" i="1"/>
  <c r="F89" i="1"/>
  <c r="C87" i="1"/>
  <c r="C88" i="1"/>
  <c r="E87" i="1"/>
  <c r="C85" i="1"/>
  <c r="C86" i="1"/>
  <c r="F85" i="1"/>
  <c r="D79" i="1"/>
  <c r="E78" i="1"/>
  <c r="E79" i="1"/>
  <c r="C81" i="1"/>
  <c r="D80" i="1"/>
  <c r="D78" i="1" s="1"/>
  <c r="E80" i="1"/>
  <c r="C187" i="1" l="1"/>
  <c r="C183" i="1" s="1"/>
  <c r="T183" i="1"/>
  <c r="C79" i="1"/>
  <c r="C78" i="1" s="1"/>
  <c r="C80" i="1"/>
  <c r="AN26" i="1"/>
  <c r="AN25" i="1"/>
  <c r="AN13" i="1"/>
  <c r="AN12" i="1"/>
  <c r="H151" i="1" l="1"/>
  <c r="G151" i="1"/>
  <c r="G152" i="1"/>
  <c r="G149" i="1" s="1"/>
  <c r="K154" i="1" l="1"/>
  <c r="P154" i="1"/>
  <c r="C153" i="1"/>
  <c r="H157" i="1"/>
  <c r="G157" i="1"/>
  <c r="F157" i="1"/>
  <c r="AN78" i="1"/>
  <c r="F149" i="1" l="1"/>
  <c r="C146" i="1"/>
  <c r="F142" i="1"/>
  <c r="G140" i="1"/>
  <c r="H140" i="1"/>
  <c r="AN161" i="1" l="1"/>
  <c r="J105" i="1" l="1"/>
  <c r="K105" i="1"/>
  <c r="L105" i="1"/>
  <c r="M105" i="1"/>
  <c r="N105" i="1"/>
  <c r="O105" i="1"/>
  <c r="P105" i="1"/>
  <c r="Q105" i="1"/>
  <c r="R105" i="1"/>
  <c r="S105" i="1"/>
  <c r="T105" i="1"/>
  <c r="I105" i="1"/>
  <c r="D141" i="1" l="1"/>
  <c r="D156" i="1" s="1"/>
  <c r="E141" i="1"/>
  <c r="E156" i="1" s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C141" i="1" l="1"/>
  <c r="AN129" i="1"/>
  <c r="AA105" i="1"/>
  <c r="AN105" i="1" s="1"/>
  <c r="C130" i="1"/>
  <c r="C131" i="1"/>
  <c r="H129" i="1"/>
  <c r="G129" i="1" l="1"/>
  <c r="F129" i="1"/>
  <c r="G106" i="1"/>
  <c r="H105" i="1"/>
  <c r="F105" i="1"/>
  <c r="C106" i="1" l="1"/>
  <c r="C129" i="1"/>
  <c r="H152" i="1"/>
  <c r="E126" i="1" l="1"/>
  <c r="C126" i="1" s="1"/>
  <c r="C127" i="1"/>
  <c r="C128" i="1"/>
  <c r="E123" i="1"/>
  <c r="C123" i="1" s="1"/>
  <c r="C124" i="1"/>
  <c r="C125" i="1"/>
  <c r="E120" i="1"/>
  <c r="C120" i="1" s="1"/>
  <c r="C121" i="1"/>
  <c r="C122" i="1"/>
  <c r="E117" i="1"/>
  <c r="C117" i="1" s="1"/>
  <c r="C118" i="1"/>
  <c r="C119" i="1"/>
  <c r="E114" i="1"/>
  <c r="C114" i="1" s="1"/>
  <c r="C115" i="1"/>
  <c r="C116" i="1"/>
  <c r="E111" i="1"/>
  <c r="C111" i="1" s="1"/>
  <c r="C112" i="1"/>
  <c r="C113" i="1"/>
  <c r="C109" i="1"/>
  <c r="C110" i="1"/>
  <c r="C108" i="1" l="1"/>
  <c r="F76" i="1"/>
  <c r="F75" i="1"/>
  <c r="G75" i="1"/>
  <c r="H75" i="1"/>
  <c r="E76" i="1"/>
  <c r="E74" i="1"/>
  <c r="H67" i="1"/>
  <c r="G67" i="1"/>
  <c r="C68" i="1"/>
  <c r="H70" i="1"/>
  <c r="C70" i="1" s="1"/>
  <c r="C71" i="1"/>
  <c r="C69" i="1"/>
  <c r="E73" i="1" l="1"/>
  <c r="C75" i="1"/>
  <c r="C156" i="1" s="1"/>
  <c r="G73" i="1"/>
  <c r="H156" i="1"/>
  <c r="H73" i="1"/>
  <c r="C67" i="1"/>
  <c r="F156" i="1"/>
  <c r="E157" i="1"/>
  <c r="G156" i="1"/>
  <c r="C74" i="1"/>
  <c r="C76" i="1"/>
  <c r="F73" i="1"/>
  <c r="C46" i="1"/>
  <c r="H43" i="1"/>
  <c r="G43" i="1"/>
  <c r="C157" i="1" l="1"/>
  <c r="H155" i="1"/>
  <c r="C73" i="1"/>
  <c r="AN87" i="1" l="1"/>
  <c r="AN85" i="1"/>
  <c r="F64" i="1"/>
  <c r="C64" i="1" s="1"/>
  <c r="C66" i="1"/>
  <c r="E61" i="1"/>
  <c r="C61" i="1" s="1"/>
  <c r="C63" i="1"/>
  <c r="E58" i="1"/>
  <c r="C58" i="1" s="1"/>
  <c r="C60" i="1"/>
  <c r="E55" i="1"/>
  <c r="C55" i="1" s="1"/>
  <c r="AN52" i="1"/>
  <c r="C52" i="1"/>
  <c r="C53" i="1"/>
  <c r="C54" i="1"/>
  <c r="E51" i="1"/>
  <c r="F51" i="1"/>
  <c r="C50" i="1"/>
  <c r="E48" i="1"/>
  <c r="AN43" i="1"/>
  <c r="E43" i="1"/>
  <c r="C43" i="1" s="1"/>
  <c r="C45" i="1"/>
  <c r="C47" i="1"/>
  <c r="C51" i="1" l="1"/>
  <c r="C31" i="1"/>
  <c r="C30" i="1"/>
  <c r="AN28" i="1"/>
  <c r="C29" i="1"/>
  <c r="C28" i="1"/>
  <c r="AN24" i="1"/>
  <c r="AM20" i="1" l="1"/>
  <c r="AL20" i="1"/>
  <c r="AK20" i="1"/>
  <c r="AJ20" i="1"/>
  <c r="AF20" i="1"/>
  <c r="AG20" i="1"/>
  <c r="AH20" i="1"/>
  <c r="AI20" i="1"/>
  <c r="AE20" i="1"/>
  <c r="AD20" i="1"/>
  <c r="AN11" i="1"/>
  <c r="E154" i="1" l="1"/>
  <c r="E142" i="1" l="1"/>
  <c r="E140" i="1"/>
  <c r="C104" i="1"/>
  <c r="C103" i="1"/>
  <c r="C102" i="1"/>
  <c r="C144" i="1"/>
  <c r="AN99" i="1"/>
  <c r="AN17" i="1" s="1"/>
  <c r="AM99" i="1"/>
  <c r="AM17" i="1" s="1"/>
  <c r="AL99" i="1"/>
  <c r="AL17" i="1" s="1"/>
  <c r="AK99" i="1"/>
  <c r="AK17" i="1" s="1"/>
  <c r="AJ99" i="1"/>
  <c r="AJ17" i="1" s="1"/>
  <c r="AI99" i="1"/>
  <c r="AI17" i="1" s="1"/>
  <c r="AH99" i="1"/>
  <c r="AH17" i="1" s="1"/>
  <c r="AG99" i="1"/>
  <c r="AG17" i="1" s="1"/>
  <c r="AF99" i="1"/>
  <c r="AF17" i="1" s="1"/>
  <c r="AE99" i="1"/>
  <c r="AE17" i="1" s="1"/>
  <c r="AD99" i="1"/>
  <c r="AD17" i="1" s="1"/>
  <c r="T154" i="1"/>
  <c r="S154" i="1"/>
  <c r="R154" i="1"/>
  <c r="Q154" i="1"/>
  <c r="O154" i="1"/>
  <c r="N154" i="1"/>
  <c r="M154" i="1"/>
  <c r="L154" i="1"/>
  <c r="J154" i="1"/>
  <c r="I154" i="1"/>
  <c r="T149" i="1"/>
  <c r="T152" i="1" s="1"/>
  <c r="S149" i="1"/>
  <c r="S152" i="1" s="1"/>
  <c r="R149" i="1"/>
  <c r="R152" i="1" s="1"/>
  <c r="Q149" i="1"/>
  <c r="Q152" i="1" s="1"/>
  <c r="P149" i="1"/>
  <c r="P152" i="1" s="1"/>
  <c r="O149" i="1"/>
  <c r="O152" i="1" s="1"/>
  <c r="N149" i="1"/>
  <c r="N152" i="1" s="1"/>
  <c r="M149" i="1"/>
  <c r="M152" i="1" s="1"/>
  <c r="L149" i="1"/>
  <c r="L152" i="1" s="1"/>
  <c r="K149" i="1"/>
  <c r="K152" i="1" s="1"/>
  <c r="J149" i="1"/>
  <c r="J152" i="1" s="1"/>
  <c r="I149" i="1"/>
  <c r="I152" i="1" s="1"/>
  <c r="H149" i="1"/>
  <c r="G155" i="1"/>
  <c r="AI96" i="1" l="1"/>
  <c r="AI14" i="1" s="1"/>
  <c r="AD96" i="1"/>
  <c r="AD14" i="1" s="1"/>
  <c r="X98" i="1"/>
  <c r="W98" i="1"/>
  <c r="AN144" i="1"/>
  <c r="H142" i="1"/>
  <c r="G107" i="1"/>
  <c r="AN135" i="1"/>
  <c r="AN132" i="1"/>
  <c r="AM96" i="1"/>
  <c r="AM14" i="1" s="1"/>
  <c r="AL96" i="1"/>
  <c r="AL14" i="1" s="1"/>
  <c r="AK96" i="1"/>
  <c r="AK14" i="1" s="1"/>
  <c r="AJ96" i="1"/>
  <c r="AJ14" i="1" s="1"/>
  <c r="AH96" i="1"/>
  <c r="AH14" i="1" s="1"/>
  <c r="AG96" i="1"/>
  <c r="AG14" i="1" s="1"/>
  <c r="AF96" i="1"/>
  <c r="AF14" i="1" s="1"/>
  <c r="AE96" i="1"/>
  <c r="AE14" i="1" s="1"/>
  <c r="AN102" i="1"/>
  <c r="Z96" i="1"/>
  <c r="AN108" i="1"/>
  <c r="C137" i="1"/>
  <c r="C136" i="1"/>
  <c r="C134" i="1"/>
  <c r="C133" i="1"/>
  <c r="H135" i="1"/>
  <c r="C135" i="1" s="1"/>
  <c r="H132" i="1"/>
  <c r="C132" i="1" s="1"/>
  <c r="C107" i="1" l="1"/>
  <c r="G105" i="1"/>
  <c r="AN98" i="1"/>
  <c r="T142" i="1"/>
  <c r="T158" i="1" s="1"/>
  <c r="T156" i="1"/>
  <c r="T140" i="1"/>
  <c r="S142" i="1"/>
  <c r="S140" i="1"/>
  <c r="R142" i="1"/>
  <c r="R140" i="1"/>
  <c r="Q142" i="1"/>
  <c r="Q140" i="1"/>
  <c r="P142" i="1"/>
  <c r="P140" i="1"/>
  <c r="O142" i="1"/>
  <c r="O140" i="1"/>
  <c r="N142" i="1"/>
  <c r="N140" i="1"/>
  <c r="M142" i="1"/>
  <c r="M140" i="1"/>
  <c r="L142" i="1"/>
  <c r="L158" i="1" s="1"/>
  <c r="L140" i="1"/>
  <c r="K142" i="1"/>
  <c r="K140" i="1"/>
  <c r="J142" i="1"/>
  <c r="J156" i="1"/>
  <c r="J140" i="1"/>
  <c r="J155" i="1" s="1"/>
  <c r="I142" i="1"/>
  <c r="I158" i="1" s="1"/>
  <c r="I156" i="1"/>
  <c r="I140" i="1"/>
  <c r="G142" i="1"/>
  <c r="F140" i="1"/>
  <c r="I28" i="1"/>
  <c r="J28" i="1"/>
  <c r="T28" i="1"/>
  <c r="E30" i="1"/>
  <c r="F30" i="1"/>
  <c r="G30" i="1"/>
  <c r="H30" i="1"/>
  <c r="I30" i="1"/>
  <c r="J30" i="1"/>
  <c r="T30" i="1"/>
  <c r="D32" i="1"/>
  <c r="F32" i="1"/>
  <c r="G32" i="1"/>
  <c r="H32" i="1"/>
  <c r="I32" i="1"/>
  <c r="J32" i="1"/>
  <c r="T32" i="1"/>
  <c r="D34" i="1"/>
  <c r="F34" i="1"/>
  <c r="G34" i="1"/>
  <c r="H34" i="1"/>
  <c r="I34" i="1"/>
  <c r="J34" i="1"/>
  <c r="T34" i="1"/>
  <c r="F36" i="1"/>
  <c r="G36" i="1"/>
  <c r="H36" i="1"/>
  <c r="I36" i="1"/>
  <c r="J36" i="1"/>
  <c r="T36" i="1"/>
  <c r="E40" i="1"/>
  <c r="D41" i="1"/>
  <c r="E41" i="1"/>
  <c r="D48" i="1"/>
  <c r="G48" i="1"/>
  <c r="J48" i="1"/>
  <c r="T48" i="1"/>
  <c r="D64" i="1"/>
  <c r="E64" i="1"/>
  <c r="G64" i="1"/>
  <c r="H64" i="1"/>
  <c r="I64" i="1"/>
  <c r="J64" i="1"/>
  <c r="T64" i="1"/>
  <c r="D73" i="1"/>
  <c r="I73" i="1"/>
  <c r="J73" i="1"/>
  <c r="T73" i="1"/>
  <c r="D76" i="1"/>
  <c r="G76" i="1"/>
  <c r="H76" i="1"/>
  <c r="I76" i="1"/>
  <c r="J76" i="1"/>
  <c r="T76" i="1"/>
  <c r="I80" i="1"/>
  <c r="J80" i="1"/>
  <c r="T80" i="1"/>
  <c r="I83" i="1"/>
  <c r="J83" i="1"/>
  <c r="T83" i="1"/>
  <c r="I94" i="1"/>
  <c r="I93" i="1" s="1"/>
  <c r="J94" i="1"/>
  <c r="J93" i="1" s="1"/>
  <c r="T94" i="1"/>
  <c r="T93" i="1" s="1"/>
  <c r="E105" i="1"/>
  <c r="E108" i="1"/>
  <c r="D142" i="1"/>
  <c r="E149" i="1"/>
  <c r="G158" i="1" l="1"/>
  <c r="E158" i="1"/>
  <c r="D158" i="1"/>
  <c r="H158" i="1"/>
  <c r="C105" i="1"/>
  <c r="C142" i="1"/>
  <c r="L155" i="1"/>
  <c r="N158" i="1"/>
  <c r="Q156" i="1"/>
  <c r="T155" i="1"/>
  <c r="K155" i="1"/>
  <c r="M158" i="1"/>
  <c r="O155" i="1"/>
  <c r="Q158" i="1"/>
  <c r="S155" i="1"/>
  <c r="K156" i="1"/>
  <c r="N155" i="1"/>
  <c r="O156" i="1"/>
  <c r="P158" i="1"/>
  <c r="R155" i="1"/>
  <c r="S156" i="1"/>
  <c r="J158" i="1"/>
  <c r="M156" i="1"/>
  <c r="P155" i="1"/>
  <c r="R158" i="1"/>
  <c r="L156" i="1"/>
  <c r="P156" i="1"/>
  <c r="I155" i="1"/>
  <c r="K158" i="1"/>
  <c r="M155" i="1"/>
  <c r="N156" i="1"/>
  <c r="O158" i="1"/>
  <c r="Q155" i="1"/>
  <c r="R156" i="1"/>
  <c r="S158" i="1"/>
  <c r="C149" i="1"/>
  <c r="E152" i="1"/>
  <c r="D40" i="1"/>
  <c r="AC96" i="1"/>
  <c r="AC14" i="1" s="1"/>
  <c r="AC99" i="1"/>
  <c r="E155" i="1" l="1"/>
  <c r="C195" i="1"/>
  <c r="C147" i="1" l="1"/>
  <c r="C145" i="1"/>
  <c r="V37" i="1" l="1"/>
  <c r="C39" i="1"/>
  <c r="C38" i="1"/>
  <c r="C33" i="1" l="1"/>
  <c r="C57" i="1" l="1"/>
  <c r="C48" i="1"/>
  <c r="V29" i="1"/>
  <c r="V35" i="1"/>
  <c r="C194" i="1" l="1"/>
  <c r="C150" i="1" l="1"/>
  <c r="C139" i="1" l="1"/>
  <c r="C138" i="1"/>
  <c r="V98" i="1" l="1"/>
  <c r="Y96" i="1" l="1"/>
  <c r="Y14" i="1" s="1"/>
  <c r="X96" i="1"/>
  <c r="X14" i="1" s="1"/>
  <c r="C65" i="1"/>
  <c r="C37" i="1"/>
  <c r="C35" i="1"/>
  <c r="V162" i="1"/>
  <c r="V19" i="1" s="1"/>
  <c r="W16" i="1"/>
  <c r="AG104" i="1"/>
  <c r="V12" i="1"/>
  <c r="V24" i="1"/>
  <c r="V11" i="1" s="1"/>
  <c r="V96" i="1"/>
  <c r="V14" i="1" s="1"/>
  <c r="W96" i="1"/>
  <c r="W14" i="1" s="1"/>
  <c r="Z14" i="1"/>
  <c r="AA96" i="1"/>
  <c r="AA14" i="1" s="1"/>
  <c r="AB96" i="1"/>
  <c r="X16" i="1"/>
  <c r="Z16" i="1"/>
  <c r="AA16" i="1"/>
  <c r="AB16" i="1"/>
  <c r="AC16" i="1"/>
  <c r="V99" i="1"/>
  <c r="V17" i="1" s="1"/>
  <c r="W99" i="1"/>
  <c r="W17" i="1" s="1"/>
  <c r="X99" i="1"/>
  <c r="X17" i="1" s="1"/>
  <c r="Y99" i="1"/>
  <c r="Y17" i="1" s="1"/>
  <c r="Z99" i="1"/>
  <c r="Z17" i="1" s="1"/>
  <c r="AA99" i="1"/>
  <c r="AA17" i="1" s="1"/>
  <c r="AB99" i="1"/>
  <c r="AB17" i="1" s="1"/>
  <c r="AC17" i="1"/>
  <c r="V160" i="1"/>
  <c r="V18" i="1" s="1"/>
  <c r="W18" i="1"/>
  <c r="X160" i="1"/>
  <c r="Y160" i="1"/>
  <c r="Y18" i="1" s="1"/>
  <c r="Z160" i="1"/>
  <c r="Z18" i="1" s="1"/>
  <c r="AA160" i="1"/>
  <c r="AA18" i="1" s="1"/>
  <c r="AB160" i="1"/>
  <c r="AB18" i="1" s="1"/>
  <c r="AC160" i="1"/>
  <c r="AC18" i="1" s="1"/>
  <c r="W19" i="1"/>
  <c r="X162" i="1"/>
  <c r="X19" i="1" s="1"/>
  <c r="Y162" i="1"/>
  <c r="Y19" i="1" s="1"/>
  <c r="Z162" i="1"/>
  <c r="Z19" i="1" s="1"/>
  <c r="AA162" i="1"/>
  <c r="AA19" i="1" s="1"/>
  <c r="AB162" i="1"/>
  <c r="AB19" i="1" s="1"/>
  <c r="AC162" i="1"/>
  <c r="AC19" i="1" s="1"/>
  <c r="V163" i="1"/>
  <c r="V20" i="1" s="1"/>
  <c r="W163" i="1"/>
  <c r="W20" i="1" s="1"/>
  <c r="X163" i="1"/>
  <c r="X20" i="1" s="1"/>
  <c r="Y163" i="1"/>
  <c r="Y20" i="1" s="1"/>
  <c r="Z163" i="1"/>
  <c r="Z20" i="1" s="1"/>
  <c r="AA163" i="1"/>
  <c r="AA20" i="1" s="1"/>
  <c r="AB163" i="1"/>
  <c r="AB20" i="1" s="1"/>
  <c r="AC163" i="1"/>
  <c r="AC20" i="1" s="1"/>
  <c r="Y16" i="1"/>
  <c r="X18" i="1" l="1"/>
  <c r="AN160" i="1"/>
  <c r="AB14" i="1"/>
  <c r="C41" i="1"/>
  <c r="C32" i="1"/>
  <c r="C34" i="1"/>
  <c r="C36" i="1"/>
  <c r="AN96" i="1"/>
  <c r="AN20" i="1"/>
  <c r="AN16" i="1"/>
  <c r="AN14" i="1" l="1"/>
  <c r="AN18" i="1"/>
  <c r="C40" i="1"/>
  <c r="D140" i="1" l="1"/>
  <c r="D155" i="1" s="1"/>
  <c r="C140" i="1" l="1"/>
  <c r="C151" i="1"/>
  <c r="C154" i="1" l="1"/>
  <c r="F158" i="1"/>
  <c r="C158" i="1" s="1"/>
  <c r="F152" i="1"/>
  <c r="C152" i="1" l="1"/>
  <c r="F155" i="1"/>
  <c r="C155" i="1" s="1"/>
</calcChain>
</file>

<file path=xl/sharedStrings.xml><?xml version="1.0" encoding="utf-8"?>
<sst xmlns="http://schemas.openxmlformats.org/spreadsheetml/2006/main" count="1557" uniqueCount="130">
  <si>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</si>
  <si>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</si>
  <si>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Площадь отремонтированных автомобильных дорог, тыс.кв.м.</t>
  </si>
  <si>
    <t>Мероприятие 9.1.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</si>
  <si>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9.</t>
  </si>
  <si>
    <t>Задача 10. 
Увеличение объема перевозок пассажиров городским пассажирским транспортом</t>
  </si>
  <si>
    <t>Увеличение объема перевозок пассажиров городским пассажирским транспортом, %</t>
  </si>
  <si>
    <t>Количество приобретенных маршрутных автобусов категории "М3", ед.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</si>
  <si>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</si>
  <si>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</si>
  <si>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</si>
  <si>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</si>
  <si>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</si>
  <si>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Доля остановочных пунктов, оборудованных маршрутными указателями, от общего количества остановочных пунктов, %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</si>
  <si>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</si>
  <si>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</si>
  <si>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</si>
  <si>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</si>
  <si>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</si>
  <si>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</si>
  <si>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</si>
  <si>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</si>
  <si>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</si>
  <si>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</si>
  <si>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</si>
  <si>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</si>
  <si>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</si>
  <si>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</si>
  <si>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</si>
  <si>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</si>
  <si>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</si>
  <si>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Протяженность введенных в эксплуатацию внутриквартальных проездов, м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</si>
  <si>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</si>
  <si>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</si>
  <si>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- за счет средств местного бюджета</t>
  </si>
  <si>
    <t>х</t>
  </si>
  <si>
    <t>Задача 3.
Строительство автомобильных дорог и улиц</t>
  </si>
  <si>
    <t>Протяженность введенных в эксплуатацию автомобильных дорог и улиц, км</t>
  </si>
  <si>
    <t>- за счет межбюджетных трансфертов из окружного бюджета</t>
  </si>
  <si>
    <t>Задача 8. 
Капитальный ремонт линий уличного освещения</t>
  </si>
  <si>
    <t>Задача 7. 
Капитальный ремонт и ремонт автомобильных дорог</t>
  </si>
  <si>
    <t>Протяженность линий уличного освещения, в отношении которых выполнен капитальный ремонт, км</t>
  </si>
  <si>
    <t>Общий объем ассигнований на реализацию программы – всего, в том числе:</t>
  </si>
  <si>
    <t>Задача 9.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</si>
  <si>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Мероприятие 7.2. Капитальный ремонт автомобильных дорог</t>
  </si>
  <si>
    <t>Протяженность автомобильных дорог, в отношении которых выполнен капитальный ремонт, км</t>
  </si>
  <si>
    <t>Ответственный 
( администратор или соадминистратор)</t>
  </si>
  <si>
    <t>Значение показателя, в том числе:</t>
  </si>
  <si>
    <t>-</t>
  </si>
  <si>
    <t xml:space="preserve"> - </t>
  </si>
  <si>
    <t>Обследование пассажиропотока для повышения эффективности использования подвижного состава, ед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</si>
  <si>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</si>
  <si>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Количество выполненных проектно-изыскательских работ, проект</t>
  </si>
  <si>
    <t>Мероприятие 3.1.
 Строительство автомобильных дорог общего пользования местного значения, в том числе: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</si>
  <si>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</si>
  <si>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Итого по Задаче 7.</t>
  </si>
  <si>
    <t>Итого по Задаче 8.</t>
  </si>
  <si>
    <t>Итого по Задаче 11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</si>
  <si>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</si>
  <si>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1.1.2.                                                                                                                                                        
 Улица Киртбая от ул.1"З" до ул.3"З"</t>
  </si>
  <si>
    <t>Мероприятие 1.1.3.
Улица 5"З" от Нефтеюганского шоссе до ул.39"З"</t>
  </si>
  <si>
    <t>Мероприятие 1.1.4.                                                                                                             
 Автомобильная дорога к новому кладбищу</t>
  </si>
  <si>
    <t>Итого по Задаче 1</t>
  </si>
  <si>
    <t>Итого по Задаче 3.</t>
  </si>
  <si>
    <t>Итого по Задаче 5.</t>
  </si>
  <si>
    <t xml:space="preserve">Задача 5. 
Строительство внутриквартальных проездов         
  </t>
  </si>
  <si>
    <t xml:space="preserve">Мероприятие 8.1. Капитальный ремонт линий уличного освещения 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</si>
  <si>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</si>
  <si>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Количество проведенных государственных экспертиз проектно-сметной документации, ед</t>
  </si>
  <si>
    <t>Количество проведенных работ по корректировке проектной документации, ед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</si>
  <si>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</si>
  <si>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</si>
  <si>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</si>
  <si>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</si>
  <si>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</si>
  <si>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3.1.6.   
Улица Маяковского на участке от ул.30 лет Победы до ул.Университетская в г. Сургуте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</si>
  <si>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</si>
  <si>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</si>
  <si>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</si>
  <si>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Степень готовности объекта, %</t>
  </si>
  <si>
    <t>Количество подключенных объектов к сетям электроснабжения, ед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</si>
  <si>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</si>
  <si>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</si>
  <si>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</si>
  <si>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</si>
  <si>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</si>
  <si>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</si>
  <si>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</si>
  <si>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</si>
  <si>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</si>
  <si>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</si>
  <si>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Задача 11.
 Обновление подвижного состава общественного транспорта</t>
  </si>
  <si>
    <t>Итого по Задаче 10</t>
  </si>
  <si>
    <t>Мероприятие 10.1: Организация обеспечения населения услугами по перевозке пассажиров транспортом общего пользования</t>
  </si>
  <si>
    <t>Подмероприятие 10.1.1: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</si>
  <si>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Подмероприятие 10.1.3: Изготовление и размещение маршрутных указателей на остановочных пунктах общественного транспорта</t>
  </si>
  <si>
    <t>Мероприятие 11.1. Приобретение транспортных средств категории М3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</si>
  <si>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</si>
  <si>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2014-2030 годы"</t>
  </si>
  <si>
    <t xml:space="preserve">    </t>
  </si>
  <si>
    <t xml:space="preserve">  - </t>
  </si>
  <si>
    <t>Протяженность приобретенных внутриквартальных проездов, м</t>
  </si>
  <si>
    <t>- за счет межбюджетных трансфертов из федерального бюджета</t>
  </si>
  <si>
    <t>Подмероприятие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20"А" г. Сургута</t>
  </si>
  <si>
    <t>Подмероприятие 3.1.7.   
Улица Киртбая от ул. 1 "З" до ул. 3 "З"</t>
  </si>
  <si>
    <t>Подмероприятие 3.1.8.   
Улица 5 "З" от Нефтеюганского шоссе до ул. 39 "З"</t>
  </si>
  <si>
    <t>Итоговое значение показателя</t>
  </si>
  <si>
    <t>Наименование показателя, ед.изм.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</si>
  <si>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</si>
  <si>
    <t>- Капитальный ремонт улицы Грибоедова (на участке от улицы Крылова до улицы Привокзальная"</t>
  </si>
  <si>
    <t>- Ремонт проспекта Комсомольский (на участке от ул. Геологической до ул. Федорова)</t>
  </si>
  <si>
    <t>- Ремонт "Проезд от улицы Пушкина, 17 и до улицы Пушкина, 18"</t>
  </si>
  <si>
    <t>- Ремонт "Проезд между ж.д. 37/1 и 37/2 от улицы 30 лет Победы и до улицы Быстринской, 18/4"</t>
  </si>
  <si>
    <t>- Ремонт ул. Геодезистов (п. Снежный)</t>
  </si>
  <si>
    <t>- Ремонт ул. Сосновая на участке от ул. Щепеткина за ТЦ "Витьба"</t>
  </si>
  <si>
    <t>- Нераспределенные ассигнования</t>
  </si>
  <si>
    <t>- Капитальный ремонт ул. Билецкого</t>
  </si>
  <si>
    <t>- Ремонт путепровода "Нефтеюганское шоссе - ул. Грибоедова (грибоедовская развязка)</t>
  </si>
  <si>
    <t>Степень готовности объекта,%</t>
  </si>
  <si>
    <t>Мероприятие 7.1.Капитальный ремонт и ремонт автомобильных дорог
из них:</t>
  </si>
  <si>
    <t>Целевые показатели результатов реализации подпрограммы</t>
  </si>
  <si>
    <t>Мероприятие 5.2: 
Приобретение объектов транспортной инфраструктуры (внутриквартальных проездов)</t>
  </si>
  <si>
    <t>Подмероприятие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</t>
  </si>
  <si>
    <t>Приложение 1
к муниципальной программе "Развитие транспортной системы города Сургута На 2014-2030 годы"</t>
  </si>
  <si>
    <t>Подпрограмма "Автомобильный транспорт"</t>
  </si>
  <si>
    <t>Комплексная цель программы: Развитие транспортной системы города</t>
  </si>
  <si>
    <t>Подмероприятие 5.2.4.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микрорайоне ПИКС</t>
  </si>
  <si>
    <t>Подмероприятие 5.2.3.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</t>
  </si>
  <si>
    <t>- Капитальный ремонт ул. Крылова 39 "З" (от ул. Аэрофлотская до ул. Грибоедова)</t>
  </si>
  <si>
    <t>Подмероприятие 10.1.2. Обследование пассажиропотока на городских регулярных автобусных маршрутах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</si>
</sst>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4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17">
    <xf numFmtId="0" fontId="0" fillId="0" borderId="0" xfId="0"/>
    <xf numFmtId="0" fontId="0" fillId="15" borderId="0" xfId="0" applyFill="1"/>
    <xf numFmtId="0" fontId="15" fillId="15" borderId="0" xfId="0" applyFont="1" applyFill="1"/>
    <xf numFmtId="0" fontId="15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19" fillId="15" borderId="0" xfId="0" applyFont="1" applyFill="1"/>
    <xf numFmtId="0" fontId="19" fillId="15" borderId="0" xfId="0" applyFont="1" applyFill="1" applyAlignment="1">
      <alignment horizontal="left" vertical="center" wrapText="1"/>
    </xf>
    <xf numFmtId="0" fontId="0" fillId="15" borderId="0" xfId="0" applyFill="1" applyBorder="1"/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0" xfId="0" applyFont="1" applyFill="1"/>
    <xf numFmtId="0" fontId="20" fillId="15" borderId="0" xfId="0" applyFont="1" applyFill="1" applyBorder="1"/>
    <xf numFmtId="0" fontId="0" fillId="15" borderId="0" xfId="0" applyFont="1" applyFill="1"/>
    <xf numFmtId="0" fontId="0" fillId="15" borderId="0" xfId="0" applyFont="1" applyFill="1" applyBorder="1"/>
    <xf numFmtId="164" fontId="19" fillId="15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16" borderId="0" xfId="0" applyFill="1"/>
    <xf numFmtId="0" fontId="0" fillId="16" borderId="0" xfId="0" applyFill="1" applyBorder="1"/>
    <xf numFmtId="0" fontId="0" fillId="16" borderId="0" xfId="0" applyFont="1" applyFill="1"/>
    <xf numFmtId="0" fontId="0" fillId="16" borderId="0" xfId="0" applyFont="1" applyFill="1" applyBorder="1"/>
    <xf numFmtId="0" fontId="0" fillId="17" borderId="0" xfId="0" applyFill="1" applyBorder="1"/>
    <xf numFmtId="3" fontId="19" fillId="0" borderId="10" xfId="0" applyNumberFormat="1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49" fontId="19" fillId="15" borderId="0" xfId="0" applyNumberFormat="1" applyFont="1" applyFill="1" applyBorder="1" applyAlignment="1">
      <alignment horizontal="left" vertical="center" wrapText="1"/>
    </xf>
    <xf numFmtId="3" fontId="22" fillId="15" borderId="0" xfId="0" applyNumberFormat="1" applyFont="1" applyFill="1" applyBorder="1" applyAlignment="1">
      <alignment horizontal="center" vertical="center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0" fontId="0" fillId="18" borderId="0" xfId="0" applyFill="1" applyBorder="1"/>
    <xf numFmtId="0" fontId="0" fillId="18" borderId="0" xfId="0" applyFill="1"/>
    <xf numFmtId="4" fontId="19" fillId="0" borderId="12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0" fillId="0" borderId="0" xfId="0" applyFont="1" applyFill="1"/>
    <xf numFmtId="2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NumberFormat="1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left" vertical="center" wrapText="1"/>
    </xf>
    <xf numFmtId="3" fontId="19" fillId="0" borderId="15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9" xfId="0" applyNumberFormat="1" applyFont="1" applyFill="1" applyBorder="1" applyAlignment="1">
      <alignment horizontal="center" vertical="center"/>
    </xf>
    <xf numFmtId="2" fontId="19" fillId="0" borderId="17" xfId="0" applyNumberFormat="1" applyFont="1" applyFill="1" applyBorder="1" applyAlignment="1">
      <alignment horizontal="center" vertical="center" wrapText="1"/>
    </xf>
    <xf numFmtId="2" fontId="19" fillId="0" borderId="42" xfId="0" applyNumberFormat="1" applyFont="1" applyFill="1" applyBorder="1" applyAlignment="1">
      <alignment horizontal="center" vertical="center" wrapText="1"/>
    </xf>
    <xf numFmtId="4" fontId="19" fillId="0" borderId="12" xfId="0" applyNumberFormat="1" applyFont="1" applyFill="1" applyBorder="1" applyAlignment="1">
      <alignment horizontal="center" vertical="center"/>
    </xf>
    <xf numFmtId="49" fontId="19" fillId="0" borderId="22" xfId="0" applyNumberFormat="1" applyFont="1" applyFill="1" applyBorder="1" applyAlignment="1">
      <alignment horizontal="left" vertical="center" wrapText="1"/>
    </xf>
    <xf numFmtId="2" fontId="19" fillId="0" borderId="36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horizontal="center" vertical="center"/>
    </xf>
    <xf numFmtId="0" fontId="19" fillId="0" borderId="48" xfId="0" applyFont="1" applyFill="1" applyBorder="1" applyAlignment="1">
      <alignment horizontal="center" vertical="center" wrapText="1"/>
    </xf>
    <xf numFmtId="164" fontId="19" fillId="0" borderId="25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67" fontId="19" fillId="0" borderId="12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49" fontId="19" fillId="0" borderId="45" xfId="0" applyNumberFormat="1" applyFont="1" applyFill="1" applyBorder="1" applyAlignment="1">
      <alignment horizontal="left" vertical="center" wrapText="1"/>
    </xf>
    <xf numFmtId="4" fontId="19" fillId="0" borderId="45" xfId="0" applyNumberFormat="1" applyFont="1" applyFill="1" applyBorder="1" applyAlignment="1">
      <alignment horizontal="center" vertical="center"/>
    </xf>
    <xf numFmtId="4" fontId="19" fillId="0" borderId="16" xfId="0" applyNumberFormat="1" applyFont="1" applyFill="1" applyBorder="1" applyAlignment="1">
      <alignment horizontal="center" vertical="center"/>
    </xf>
    <xf numFmtId="164" fontId="19" fillId="0" borderId="45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left" vertical="center" wrapText="1" indent="1"/>
    </xf>
    <xf numFmtId="165" fontId="19" fillId="0" borderId="19" xfId="0" applyNumberFormat="1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3" fontId="19" fillId="0" borderId="14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166" fontId="19" fillId="0" borderId="19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left" vertical="center" wrapText="1"/>
    </xf>
    <xf numFmtId="3" fontId="19" fillId="0" borderId="21" xfId="0" applyNumberFormat="1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164" fontId="19" fillId="0" borderId="21" xfId="0" applyNumberFormat="1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5" fontId="19" fillId="0" borderId="21" xfId="0" applyNumberFormat="1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1" fontId="19" fillId="0" borderId="36" xfId="0" applyNumberFormat="1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vertical="center" wrapText="1"/>
    </xf>
    <xf numFmtId="165" fontId="19" fillId="0" borderId="22" xfId="0" applyNumberFormat="1" applyFont="1" applyFill="1" applyBorder="1" applyAlignment="1">
      <alignment horizontal="left" vertical="center" wrapText="1"/>
    </xf>
    <xf numFmtId="165" fontId="19" fillId="0" borderId="37" xfId="0" applyNumberFormat="1" applyFont="1" applyFill="1" applyBorder="1" applyAlignment="1">
      <alignment horizontal="left" vertical="center" wrapText="1"/>
    </xf>
    <xf numFmtId="3" fontId="19" fillId="0" borderId="47" xfId="0" applyNumberFormat="1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2" fontId="19" fillId="0" borderId="20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/>
    </xf>
    <xf numFmtId="1" fontId="19" fillId="0" borderId="16" xfId="0" applyNumberFormat="1" applyFont="1" applyFill="1" applyBorder="1" applyAlignment="1">
      <alignment horizontal="center" vertical="center"/>
    </xf>
    <xf numFmtId="1" fontId="19" fillId="0" borderId="20" xfId="0" applyNumberFormat="1" applyFont="1" applyFill="1" applyBorder="1" applyAlignment="1">
      <alignment horizontal="center" vertical="center"/>
    </xf>
    <xf numFmtId="2" fontId="19" fillId="0" borderId="18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164" fontId="19" fillId="0" borderId="18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49" fontId="19" fillId="0" borderId="21" xfId="0" applyNumberFormat="1" applyFont="1" applyFill="1" applyBorder="1" applyAlignment="1">
      <alignment vertical="center" wrapText="1"/>
    </xf>
    <xf numFmtId="49" fontId="19" fillId="0" borderId="19" xfId="0" applyNumberFormat="1" applyFont="1" applyFill="1" applyBorder="1" applyAlignment="1">
      <alignment vertical="center" wrapText="1"/>
    </xf>
    <xf numFmtId="0" fontId="19" fillId="0" borderId="4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49" fontId="19" fillId="0" borderId="12" xfId="0" applyNumberFormat="1" applyFont="1" applyFill="1" applyBorder="1" applyAlignment="1">
      <alignment vertical="center" wrapText="1"/>
    </xf>
    <xf numFmtId="1" fontId="19" fillId="0" borderId="10" xfId="0" applyNumberFormat="1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 wrapText="1"/>
    </xf>
    <xf numFmtId="4" fontId="19" fillId="0" borderId="23" xfId="0" applyNumberFormat="1" applyFont="1" applyFill="1" applyBorder="1" applyAlignment="1">
      <alignment horizontal="center" vertical="center"/>
    </xf>
    <xf numFmtId="49" fontId="19" fillId="0" borderId="16" xfId="0" applyNumberFormat="1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1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1" xfId="0" applyNumberFormat="1" applyFont="1" applyFill="1" applyBorder="1" applyAlignment="1">
      <alignment vertical="center" wrapText="1"/>
    </xf>
    <xf numFmtId="1" fontId="19" fillId="0" borderId="12" xfId="0" applyNumberFormat="1" applyFont="1" applyFill="1" applyBorder="1" applyAlignment="1">
      <alignment vertical="center" wrapText="1"/>
    </xf>
    <xf numFmtId="0" fontId="19" fillId="0" borderId="26" xfId="0" applyFont="1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left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vertical="center" wrapText="1"/>
    </xf>
    <xf numFmtId="49" fontId="19" fillId="0" borderId="11" xfId="0" applyNumberFormat="1" applyFont="1" applyFill="1" applyBorder="1" applyAlignment="1">
      <alignment vertical="center" wrapText="1"/>
    </xf>
    <xf numFmtId="164" fontId="19" fillId="0" borderId="24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left" vertical="center" wrapText="1"/>
    </xf>
    <xf numFmtId="165" fontId="19" fillId="0" borderId="16" xfId="0" applyNumberFormat="1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0" borderId="50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/>
    <xf numFmtId="0" fontId="0" fillId="0" borderId="51" xfId="0" applyFont="1" applyFill="1" applyBorder="1" applyAlignment="1"/>
    <xf numFmtId="0" fontId="19" fillId="0" borderId="30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/>
    <xf numFmtId="0" fontId="0" fillId="0" borderId="49" xfId="0" applyFont="1" applyFill="1" applyBorder="1" applyAlignment="1"/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0" fontId="19" fillId="0" borderId="54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1" fontId="19" fillId="0" borderId="22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/>
    <xf numFmtId="0" fontId="19" fillId="0" borderId="4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26" xfId="0" applyFont="1" applyFill="1" applyBorder="1" applyAlignment="1"/>
    <xf numFmtId="165" fontId="19" fillId="0" borderId="36" xfId="0" applyNumberFormat="1" applyFont="1" applyFill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justify" vertical="center" wrapText="1"/>
    </xf>
    <xf numFmtId="0" fontId="19" fillId="0" borderId="36" xfId="0" applyFont="1" applyFill="1" applyBorder="1" applyAlignment="1">
      <alignment horizontal="justify" vertical="center" wrapText="1"/>
    </xf>
    <xf numFmtId="165" fontId="19" fillId="0" borderId="45" xfId="0" applyNumberFormat="1" applyFont="1" applyFill="1" applyBorder="1" applyAlignment="1">
      <alignment horizontal="left" vertical="center" wrapText="1"/>
    </xf>
    <xf numFmtId="165" fontId="19" fillId="0" borderId="57" xfId="0" applyNumberFormat="1" applyFont="1" applyFill="1" applyBorder="1" applyAlignment="1">
      <alignment horizontal="left" vertical="center" wrapText="1"/>
    </xf>
    <xf numFmtId="165" fontId="19" fillId="0" borderId="46" xfId="0" applyNumberFormat="1" applyFont="1" applyFill="1" applyBorder="1" applyAlignment="1">
      <alignment horizontal="left" vertical="center" wrapText="1"/>
    </xf>
    <xf numFmtId="0" fontId="0" fillId="0" borderId="56" xfId="0" applyFont="1" applyFill="1" applyBorder="1" applyAlignment="1">
      <alignment horizontal="left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left" vertical="center" wrapText="1"/>
    </xf>
    <xf numFmtId="0" fontId="0" fillId="0" borderId="54" xfId="0" applyFont="1" applyFill="1" applyBorder="1" applyAlignment="1"/>
    <xf numFmtId="0" fontId="0" fillId="0" borderId="58" xfId="0" applyFont="1" applyFill="1" applyBorder="1" applyAlignment="1"/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1" fontId="0" fillId="0" borderId="21" xfId="0" applyNumberFormat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9" fillId="0" borderId="60" xfId="0" applyFont="1" applyFill="1" applyBorder="1" applyAlignment="1">
      <alignment horizontal="center" vertical="center" wrapText="1"/>
    </xf>
    <xf numFmtId="0" fontId="19" fillId="0" borderId="61" xfId="0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42;&#1085;&#1077;&#1089;&#1077;&#1085;&#1080;&#1077;%20&#1080;&#1079;&#1084;&#1077;&#1085;&#1077;&#1085;&#1080;&#1081;%20&#1056;&#1072;&#1079;&#1074;&#1080;&#1090;&#1080;&#1077;%20&#1090;&#1088;&#1072;&#1085;&#1089;&#1087;&#1086;&#1088;&#1090;&#1085;&#1086;&#1081;%20&#1089;&#1080;&#1089;&#1090;&#1077;&#1084;&#1099;%20&#1089;&#1077;&#1085;&#1090;&#1103;&#1073;&#1088;&#1100;/&#1055;&#1056;&#1048;&#1051;&#1054;&#1046;&#1045;&#1053;&#1048;&#1045;%201%20&#1050;%20&#1055;&#1056;&#1054;&#1043;&#1056;&#1040;&#1052;&#1052;&#1045;%20&#1087;&#1086;%20&#1044;&#1059;&#1052;&#1045;%20&#1089;&#1077;&#1085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Расчет показателей"/>
    </sheetNames>
    <sheetDataSet>
      <sheetData sheetId="0">
        <row r="144">
          <cell r="A144" t="str">
    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D341"/>
  <sheetViews>
    <sheetView showZeros="0" tabSelected="1" view="pageBreakPreview" topLeftCell="A157" zoomScale="60" workbookViewId="0">
      <selection activeCell="A165" sqref="A165:AN165"/>
    </sheetView>
  </sheetViews>
  <sheetFormatPr defaultRowHeight="12.75" x14ac:dyDescent="0.2"/>
  <cols>
    <col min="1" max="1" width="58" customWidth="1"/>
    <col min="2" max="2" width="20.42578125" style="1" customWidth="1"/>
    <col min="3" max="3" width="20" customWidth="1"/>
    <col min="4" max="4" width="18.28515625" customWidth="1"/>
    <col min="5" max="5" width="18.5703125" customWidth="1"/>
    <col min="6" max="6" width="18.7109375" customWidth="1"/>
    <col min="7" max="8" width="18.85546875" customWidth="1"/>
    <col min="9" max="9" width="18.28515625" customWidth="1"/>
    <col min="10" max="10" width="18.85546875" customWidth="1"/>
    <col min="11" max="11" width="18.5703125" customWidth="1"/>
    <col min="12" max="12" width="19" customWidth="1"/>
    <col min="13" max="13" width="18.42578125" customWidth="1"/>
    <col min="14" max="14" width="18.28515625" customWidth="1"/>
    <col min="15" max="15" width="18.7109375" customWidth="1"/>
    <col min="16" max="16" width="18.5703125" customWidth="1"/>
    <col min="17" max="17" width="18.28515625" customWidth="1"/>
    <col min="18" max="18" width="18.7109375" customWidth="1"/>
    <col min="19" max="19" width="19" customWidth="1"/>
    <col min="20" max="20" width="18.28515625" customWidth="1"/>
    <col min="21" max="21" width="19.140625" customWidth="1"/>
    <col min="22" max="22" width="59.7109375" customWidth="1"/>
    <col min="23" max="23" width="10.28515625" customWidth="1"/>
    <col min="24" max="28" width="9.85546875" customWidth="1"/>
    <col min="29" max="32" width="10.140625" customWidth="1"/>
    <col min="33" max="33" width="10.28515625" customWidth="1"/>
    <col min="34" max="38" width="10.7109375" customWidth="1"/>
    <col min="39" max="39" width="10.42578125" customWidth="1"/>
    <col min="40" max="40" width="17.42578125" customWidth="1"/>
    <col min="41" max="41" width="9.140625" customWidth="1"/>
  </cols>
  <sheetData>
    <row r="1" spans="1:264" s="1" customFormat="1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52" t="s">
        <v>14</v>
      </c>
      <c r="X1" s="252"/>
      <c r="Y1" s="252"/>
      <c r="Z1" s="252"/>
      <c r="AA1" s="252"/>
      <c r="AB1" s="252"/>
      <c r="AC1" s="252"/>
      <c r="AD1" s="27"/>
      <c r="AE1" s="27"/>
      <c r="AF1" s="27"/>
      <c r="AG1" s="3"/>
      <c r="AH1" s="3"/>
      <c r="AI1" s="3"/>
      <c r="AJ1" s="3"/>
      <c r="AK1" s="3"/>
      <c r="AL1" s="3"/>
      <c r="AM1" s="3"/>
      <c r="AN1" s="4"/>
    </row>
    <row r="2" spans="1:264" s="7" customFormat="1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4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</row>
    <row r="3" spans="1:264" s="7" customFormat="1" ht="124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253"/>
      <c r="X3" s="253"/>
      <c r="Y3" s="253"/>
      <c r="Z3" s="34"/>
      <c r="AB3" s="74"/>
      <c r="AC3" s="74"/>
      <c r="AD3" s="74"/>
      <c r="AE3" s="74"/>
      <c r="AF3" s="74"/>
      <c r="AG3" s="74"/>
      <c r="AH3" s="74"/>
      <c r="AI3" s="74"/>
      <c r="AJ3" s="74"/>
      <c r="AK3" s="253" t="s">
        <v>123</v>
      </c>
      <c r="AL3" s="253"/>
      <c r="AM3" s="253"/>
      <c r="AN3" s="253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</row>
    <row r="4" spans="1:264" s="7" customFormat="1" ht="33.6" customHeight="1" x14ac:dyDescent="0.2">
      <c r="A4" s="254" t="s">
        <v>98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35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</row>
    <row r="5" spans="1:264" s="7" customFormat="1" ht="33.6" customHeight="1" x14ac:dyDescent="0.2">
      <c r="A5" s="115"/>
      <c r="B5" s="115"/>
      <c r="C5" s="115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15"/>
      <c r="V5" s="115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35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</row>
    <row r="6" spans="1:264" s="7" customFormat="1" ht="12.75" customHeight="1" x14ac:dyDescent="0.2">
      <c r="A6" s="185" t="s">
        <v>15</v>
      </c>
      <c r="B6" s="185" t="s">
        <v>16</v>
      </c>
      <c r="C6" s="185" t="s">
        <v>17</v>
      </c>
      <c r="D6" s="151" t="s">
        <v>18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185" t="s">
        <v>46</v>
      </c>
      <c r="V6" s="219" t="s">
        <v>107</v>
      </c>
      <c r="W6" s="269" t="s">
        <v>47</v>
      </c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2" t="s">
        <v>106</v>
      </c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</row>
    <row r="7" spans="1:264" s="7" customFormat="1" ht="12.75" customHeight="1" x14ac:dyDescent="0.2">
      <c r="A7" s="185"/>
      <c r="B7" s="185"/>
      <c r="C7" s="185"/>
      <c r="D7" s="1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8"/>
      <c r="U7" s="185"/>
      <c r="V7" s="219"/>
      <c r="W7" s="271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73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</row>
    <row r="8" spans="1:264" s="7" customFormat="1" ht="91.5" customHeight="1" x14ac:dyDescent="0.2">
      <c r="A8" s="185"/>
      <c r="B8" s="185"/>
      <c r="C8" s="185"/>
      <c r="D8" s="101" t="s">
        <v>19</v>
      </c>
      <c r="E8" s="101" t="s">
        <v>20</v>
      </c>
      <c r="F8" s="101" t="s">
        <v>21</v>
      </c>
      <c r="G8" s="101" t="s">
        <v>22</v>
      </c>
      <c r="H8" s="101" t="s">
        <v>23</v>
      </c>
      <c r="I8" s="101" t="s">
        <v>24</v>
      </c>
      <c r="J8" s="101" t="s">
        <v>25</v>
      </c>
      <c r="K8" s="101" t="s">
        <v>81</v>
      </c>
      <c r="L8" s="101" t="s">
        <v>82</v>
      </c>
      <c r="M8" s="101" t="s">
        <v>83</v>
      </c>
      <c r="N8" s="101" t="s">
        <v>84</v>
      </c>
      <c r="O8" s="101" t="s">
        <v>85</v>
      </c>
      <c r="P8" s="101" t="s">
        <v>86</v>
      </c>
      <c r="Q8" s="101" t="s">
        <v>87</v>
      </c>
      <c r="R8" s="101" t="s">
        <v>88</v>
      </c>
      <c r="S8" s="101" t="s">
        <v>89</v>
      </c>
      <c r="T8" s="101" t="s">
        <v>90</v>
      </c>
      <c r="U8" s="185"/>
      <c r="V8" s="185"/>
      <c r="W8" s="86" t="s">
        <v>19</v>
      </c>
      <c r="X8" s="86" t="s">
        <v>20</v>
      </c>
      <c r="Y8" s="86" t="s">
        <v>21</v>
      </c>
      <c r="Z8" s="86" t="s">
        <v>22</v>
      </c>
      <c r="AA8" s="86" t="s">
        <v>23</v>
      </c>
      <c r="AB8" s="86" t="s">
        <v>24</v>
      </c>
      <c r="AC8" s="86" t="s">
        <v>25</v>
      </c>
      <c r="AD8" s="86" t="s">
        <v>81</v>
      </c>
      <c r="AE8" s="86" t="s">
        <v>82</v>
      </c>
      <c r="AF8" s="86" t="s">
        <v>83</v>
      </c>
      <c r="AG8" s="86" t="s">
        <v>84</v>
      </c>
      <c r="AH8" s="86" t="s">
        <v>85</v>
      </c>
      <c r="AI8" s="86" t="s">
        <v>86</v>
      </c>
      <c r="AJ8" s="86" t="s">
        <v>87</v>
      </c>
      <c r="AK8" s="86" t="s">
        <v>88</v>
      </c>
      <c r="AL8" s="86" t="s">
        <v>89</v>
      </c>
      <c r="AM8" s="86" t="s">
        <v>90</v>
      </c>
      <c r="AN8" s="274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</row>
    <row r="9" spans="1:264" s="7" customFormat="1" ht="13.5" customHeight="1" x14ac:dyDescent="0.2">
      <c r="A9" s="101">
        <v>2</v>
      </c>
      <c r="B9" s="101">
        <v>3</v>
      </c>
      <c r="C9" s="25">
        <v>4</v>
      </c>
      <c r="D9" s="101">
        <v>5</v>
      </c>
      <c r="E9" s="101">
        <v>6</v>
      </c>
      <c r="F9" s="101">
        <v>7</v>
      </c>
      <c r="G9" s="101">
        <v>8</v>
      </c>
      <c r="H9" s="101">
        <v>9</v>
      </c>
      <c r="I9" s="101">
        <v>10</v>
      </c>
      <c r="J9" s="101">
        <v>11</v>
      </c>
      <c r="K9" s="101">
        <v>12</v>
      </c>
      <c r="L9" s="101">
        <v>13</v>
      </c>
      <c r="M9" s="101">
        <v>14</v>
      </c>
      <c r="N9" s="101">
        <v>15</v>
      </c>
      <c r="O9" s="101">
        <v>16</v>
      </c>
      <c r="P9" s="101">
        <v>17</v>
      </c>
      <c r="Q9" s="101">
        <v>18</v>
      </c>
      <c r="R9" s="101">
        <v>19</v>
      </c>
      <c r="S9" s="101">
        <v>20</v>
      </c>
      <c r="T9" s="101">
        <v>21</v>
      </c>
      <c r="U9" s="101">
        <v>22</v>
      </c>
      <c r="V9" s="101">
        <v>23</v>
      </c>
      <c r="W9" s="101">
        <v>24</v>
      </c>
      <c r="X9" s="101">
        <v>25</v>
      </c>
      <c r="Y9" s="101">
        <v>26</v>
      </c>
      <c r="Z9" s="101">
        <v>27</v>
      </c>
      <c r="AA9" s="101">
        <v>28</v>
      </c>
      <c r="AB9" s="101">
        <v>29</v>
      </c>
      <c r="AC9" s="101">
        <v>30</v>
      </c>
      <c r="AD9" s="101">
        <v>31</v>
      </c>
      <c r="AE9" s="101">
        <v>32</v>
      </c>
      <c r="AF9" s="101">
        <v>33</v>
      </c>
      <c r="AG9" s="101">
        <v>34</v>
      </c>
      <c r="AH9" s="101">
        <v>35</v>
      </c>
      <c r="AI9" s="101">
        <v>36</v>
      </c>
      <c r="AJ9" s="101">
        <v>37</v>
      </c>
      <c r="AK9" s="101">
        <v>38</v>
      </c>
      <c r="AL9" s="101">
        <v>39</v>
      </c>
      <c r="AM9" s="101">
        <v>40</v>
      </c>
      <c r="AN9" s="86">
        <v>41</v>
      </c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</row>
    <row r="10" spans="1:264" s="7" customFormat="1" ht="23.25" customHeight="1" x14ac:dyDescent="0.2">
      <c r="A10" s="220" t="s">
        <v>125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64"/>
      <c r="AH10" s="264"/>
      <c r="AI10" s="264"/>
      <c r="AJ10" s="264"/>
      <c r="AK10" s="264"/>
      <c r="AL10" s="264"/>
      <c r="AM10" s="264"/>
      <c r="AN10" s="265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</row>
    <row r="11" spans="1:264" s="8" customFormat="1" ht="33.75" customHeight="1" x14ac:dyDescent="0.2">
      <c r="A11" s="138" t="s">
        <v>12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23" t="s">
        <v>26</v>
      </c>
      <c r="V11" s="124" t="str">
        <f>V24</f>
        <v>Протяженность введенных в эксплуатацию автомобильных дорог и улиц, км</v>
      </c>
      <c r="W11" s="125" t="s">
        <v>49</v>
      </c>
      <c r="X11" s="125" t="s">
        <v>49</v>
      </c>
      <c r="Y11" s="126">
        <v>6.3890000000000002</v>
      </c>
      <c r="Z11" s="125" t="s">
        <v>49</v>
      </c>
      <c r="AA11" s="125" t="s">
        <v>49</v>
      </c>
      <c r="AB11" s="125" t="s">
        <v>49</v>
      </c>
      <c r="AC11" s="125" t="s">
        <v>49</v>
      </c>
      <c r="AD11" s="125" t="s">
        <v>49</v>
      </c>
      <c r="AE11" s="125" t="s">
        <v>49</v>
      </c>
      <c r="AF11" s="125" t="s">
        <v>49</v>
      </c>
      <c r="AG11" s="125" t="s">
        <v>49</v>
      </c>
      <c r="AH11" s="125" t="s">
        <v>49</v>
      </c>
      <c r="AI11" s="125" t="s">
        <v>49</v>
      </c>
      <c r="AJ11" s="125" t="s">
        <v>49</v>
      </c>
      <c r="AK11" s="125" t="s">
        <v>49</v>
      </c>
      <c r="AL11" s="125" t="s">
        <v>49</v>
      </c>
      <c r="AM11" s="125" t="s">
        <v>49</v>
      </c>
      <c r="AN11" s="126">
        <f>Y11</f>
        <v>6.3890000000000002</v>
      </c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</row>
    <row r="12" spans="1:264" s="8" customFormat="1" ht="33" customHeight="1" x14ac:dyDescent="0.2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27" t="s">
        <v>26</v>
      </c>
      <c r="V12" s="122" t="str">
        <f>V25</f>
        <v>Протяженность введенных в эксплуатацию внутриквартальных проездов, м</v>
      </c>
      <c r="W12" s="127" t="s">
        <v>49</v>
      </c>
      <c r="X12" s="127">
        <v>785</v>
      </c>
      <c r="Y12" s="127" t="s">
        <v>49</v>
      </c>
      <c r="Z12" s="127" t="s">
        <v>49</v>
      </c>
      <c r="AA12" s="127" t="s">
        <v>49</v>
      </c>
      <c r="AB12" s="127" t="s">
        <v>49</v>
      </c>
      <c r="AC12" s="127" t="s">
        <v>49</v>
      </c>
      <c r="AD12" s="127" t="s">
        <v>49</v>
      </c>
      <c r="AE12" s="127" t="s">
        <v>49</v>
      </c>
      <c r="AF12" s="127" t="s">
        <v>49</v>
      </c>
      <c r="AG12" s="127" t="s">
        <v>49</v>
      </c>
      <c r="AH12" s="127" t="s">
        <v>49</v>
      </c>
      <c r="AI12" s="127" t="s">
        <v>49</v>
      </c>
      <c r="AJ12" s="127" t="s">
        <v>49</v>
      </c>
      <c r="AK12" s="127" t="s">
        <v>49</v>
      </c>
      <c r="AL12" s="127" t="s">
        <v>49</v>
      </c>
      <c r="AM12" s="127" t="s">
        <v>49</v>
      </c>
      <c r="AN12" s="127">
        <f>X12</f>
        <v>785</v>
      </c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</row>
    <row r="13" spans="1:264" s="8" customFormat="1" ht="33" customHeight="1" x14ac:dyDescent="0.2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27" t="s">
        <v>26</v>
      </c>
      <c r="V13" s="122" t="s">
        <v>101</v>
      </c>
      <c r="W13" s="127" t="s">
        <v>49</v>
      </c>
      <c r="X13" s="127">
        <v>250</v>
      </c>
      <c r="Y13" s="127">
        <v>962</v>
      </c>
      <c r="Z13" s="127" t="s">
        <v>49</v>
      </c>
      <c r="AA13" s="127">
        <v>250</v>
      </c>
      <c r="AB13" s="127" t="s">
        <v>49</v>
      </c>
      <c r="AC13" s="127" t="s">
        <v>49</v>
      </c>
      <c r="AD13" s="127" t="s">
        <v>49</v>
      </c>
      <c r="AE13" s="127" t="s">
        <v>49</v>
      </c>
      <c r="AF13" s="127" t="s">
        <v>49</v>
      </c>
      <c r="AG13" s="127" t="s">
        <v>49</v>
      </c>
      <c r="AH13" s="127" t="s">
        <v>49</v>
      </c>
      <c r="AI13" s="127" t="s">
        <v>49</v>
      </c>
      <c r="AJ13" s="127" t="s">
        <v>49</v>
      </c>
      <c r="AK13" s="127" t="s">
        <v>49</v>
      </c>
      <c r="AL13" s="127" t="s">
        <v>49</v>
      </c>
      <c r="AM13" s="127" t="s">
        <v>49</v>
      </c>
      <c r="AN13" s="123">
        <f>X13+Y13+AA13</f>
        <v>1462</v>
      </c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</row>
    <row r="14" spans="1:264" s="8" customFormat="1" ht="33" customHeight="1" x14ac:dyDescent="0.2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01" t="s">
        <v>27</v>
      </c>
      <c r="V14" s="36" t="str">
        <f t="shared" ref="V14:AA14" si="0">V96</f>
        <v>Площадь отремонтированных автомобильных дорог, тыс.кв.м.</v>
      </c>
      <c r="W14" s="99">
        <f t="shared" si="0"/>
        <v>290.21699999999998</v>
      </c>
      <c r="X14" s="93">
        <f t="shared" si="0"/>
        <v>97.22</v>
      </c>
      <c r="Y14" s="93">
        <f t="shared" si="0"/>
        <v>99.08</v>
      </c>
      <c r="Z14" s="93">
        <f t="shared" si="0"/>
        <v>64.61</v>
      </c>
      <c r="AA14" s="93">
        <f t="shared" si="0"/>
        <v>93.1</v>
      </c>
      <c r="AB14" s="93">
        <f t="shared" ref="AB14:AM14" si="1">AB96</f>
        <v>181.81</v>
      </c>
      <c r="AC14" s="93">
        <f t="shared" si="1"/>
        <v>181.81</v>
      </c>
      <c r="AD14" s="93">
        <f t="shared" si="1"/>
        <v>181.81</v>
      </c>
      <c r="AE14" s="93">
        <f t="shared" si="1"/>
        <v>181.81</v>
      </c>
      <c r="AF14" s="93">
        <f t="shared" si="1"/>
        <v>181.81</v>
      </c>
      <c r="AG14" s="93">
        <f t="shared" si="1"/>
        <v>181.81</v>
      </c>
      <c r="AH14" s="93">
        <f t="shared" si="1"/>
        <v>181.81</v>
      </c>
      <c r="AI14" s="93">
        <f t="shared" si="1"/>
        <v>181.81</v>
      </c>
      <c r="AJ14" s="93">
        <f t="shared" si="1"/>
        <v>181.81</v>
      </c>
      <c r="AK14" s="93">
        <f t="shared" si="1"/>
        <v>181.81</v>
      </c>
      <c r="AL14" s="93">
        <f t="shared" si="1"/>
        <v>181.81</v>
      </c>
      <c r="AM14" s="93">
        <f t="shared" si="1"/>
        <v>181.81</v>
      </c>
      <c r="AN14" s="78">
        <f>W14+X14+Y14+Z14+AA14+AB14+AC14+AD14+AE14+AF14+AG14+AH14+AI14+AJ14+AK14+AL14+AM14</f>
        <v>2825.9469999999997</v>
      </c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</row>
    <row r="15" spans="1:264" s="8" customFormat="1" ht="36.75" customHeight="1" x14ac:dyDescent="0.2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01" t="s">
        <v>27</v>
      </c>
      <c r="V15" s="36" t="s">
        <v>45</v>
      </c>
      <c r="W15" s="99">
        <v>3.2269999999999999</v>
      </c>
      <c r="X15" s="93" t="s">
        <v>49</v>
      </c>
      <c r="Y15" s="93" t="s">
        <v>49</v>
      </c>
      <c r="Z15" s="93" t="s">
        <v>49</v>
      </c>
      <c r="AA15" s="93" t="s">
        <v>49</v>
      </c>
      <c r="AB15" s="93" t="s">
        <v>49</v>
      </c>
      <c r="AC15" s="93" t="s">
        <v>49</v>
      </c>
      <c r="AD15" s="93" t="s">
        <v>49</v>
      </c>
      <c r="AE15" s="93" t="s">
        <v>49</v>
      </c>
      <c r="AF15" s="93" t="s">
        <v>49</v>
      </c>
      <c r="AG15" s="101" t="s">
        <v>49</v>
      </c>
      <c r="AH15" s="101" t="s">
        <v>49</v>
      </c>
      <c r="AI15" s="101" t="s">
        <v>49</v>
      </c>
      <c r="AJ15" s="101" t="s">
        <v>49</v>
      </c>
      <c r="AK15" s="101" t="s">
        <v>49</v>
      </c>
      <c r="AL15" s="101" t="s">
        <v>49</v>
      </c>
      <c r="AM15" s="101" t="s">
        <v>49</v>
      </c>
      <c r="AN15" s="100">
        <v>3.2269999999999999</v>
      </c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</row>
    <row r="16" spans="1:264" s="8" customFormat="1" ht="31.5" customHeight="1" x14ac:dyDescent="0.2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01" t="s">
        <v>27</v>
      </c>
      <c r="V16" s="37" t="s">
        <v>41</v>
      </c>
      <c r="W16" s="93">
        <f t="shared" ref="V16:AC17" si="2">W98</f>
        <v>3.14</v>
      </c>
      <c r="X16" s="99">
        <f t="shared" si="2"/>
        <v>7.4930000000000003</v>
      </c>
      <c r="Y16" s="99" t="str">
        <f t="shared" si="2"/>
        <v xml:space="preserve"> - </v>
      </c>
      <c r="Z16" s="99" t="str">
        <f t="shared" si="2"/>
        <v xml:space="preserve"> - </v>
      </c>
      <c r="AA16" s="99" t="str">
        <f t="shared" si="2"/>
        <v xml:space="preserve"> - </v>
      </c>
      <c r="AB16" s="99" t="str">
        <f t="shared" si="2"/>
        <v xml:space="preserve"> - </v>
      </c>
      <c r="AC16" s="99" t="str">
        <f t="shared" si="2"/>
        <v xml:space="preserve"> - </v>
      </c>
      <c r="AD16" s="99" t="s">
        <v>49</v>
      </c>
      <c r="AE16" s="99" t="s">
        <v>49</v>
      </c>
      <c r="AF16" s="99" t="s">
        <v>49</v>
      </c>
      <c r="AG16" s="101" t="s">
        <v>49</v>
      </c>
      <c r="AH16" s="101" t="s">
        <v>49</v>
      </c>
      <c r="AI16" s="101" t="s">
        <v>49</v>
      </c>
      <c r="AJ16" s="101" t="s">
        <v>49</v>
      </c>
      <c r="AK16" s="101" t="s">
        <v>49</v>
      </c>
      <c r="AL16" s="101" t="s">
        <v>49</v>
      </c>
      <c r="AM16" s="101" t="s">
        <v>49</v>
      </c>
      <c r="AN16" s="96">
        <f>SUM(W16:AM16)</f>
        <v>10.633000000000001</v>
      </c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</row>
    <row r="17" spans="1:264" s="8" customFormat="1" ht="80.25" customHeight="1" x14ac:dyDescent="0.2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01" t="s">
        <v>27</v>
      </c>
      <c r="V17" s="92" t="str">
        <f t="shared" si="2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17" s="93">
        <f t="shared" si="2"/>
        <v>4321.8500000000004</v>
      </c>
      <c r="X17" s="93">
        <f t="shared" si="2"/>
        <v>4342.97</v>
      </c>
      <c r="Y17" s="93">
        <f t="shared" si="2"/>
        <v>4274.7309999999998</v>
      </c>
      <c r="Z17" s="93">
        <f t="shared" si="2"/>
        <v>4274.7309999999998</v>
      </c>
      <c r="AA17" s="93">
        <f t="shared" si="2"/>
        <v>4274.7299999999996</v>
      </c>
      <c r="AB17" s="93">
        <f t="shared" si="2"/>
        <v>4286.7299999999996</v>
      </c>
      <c r="AC17" s="93">
        <f t="shared" si="2"/>
        <v>4298.7299999999996</v>
      </c>
      <c r="AD17" s="93">
        <f t="shared" ref="AD17:AN17" si="3">AD99</f>
        <v>4310.7299999999996</v>
      </c>
      <c r="AE17" s="93">
        <f t="shared" si="3"/>
        <v>4322.7299999999996</v>
      </c>
      <c r="AF17" s="93">
        <f t="shared" si="3"/>
        <v>4334.7299999999996</v>
      </c>
      <c r="AG17" s="93">
        <f t="shared" si="3"/>
        <v>4346.7299999999996</v>
      </c>
      <c r="AH17" s="93">
        <f t="shared" si="3"/>
        <v>4358.7299999999996</v>
      </c>
      <c r="AI17" s="93">
        <f t="shared" si="3"/>
        <v>4370.7299999999996</v>
      </c>
      <c r="AJ17" s="93">
        <f t="shared" si="3"/>
        <v>4382.7299999999996</v>
      </c>
      <c r="AK17" s="93">
        <f t="shared" si="3"/>
        <v>4394.7299999999996</v>
      </c>
      <c r="AL17" s="93">
        <f t="shared" si="3"/>
        <v>4406.7299999999996</v>
      </c>
      <c r="AM17" s="93">
        <f t="shared" si="3"/>
        <v>4418.7299999999996</v>
      </c>
      <c r="AN17" s="98">
        <f t="shared" si="3"/>
        <v>4418.7299999999996</v>
      </c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</row>
    <row r="18" spans="1:264" s="8" customFormat="1" ht="35.25" customHeight="1" x14ac:dyDescent="0.2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01" t="s">
        <v>27</v>
      </c>
      <c r="V18" s="84" t="str">
        <f>V160</f>
        <v>Увеличение объема перевозок пассажиров городским пассажирским транспортом, %</v>
      </c>
      <c r="W18" s="101">
        <f t="shared" ref="W18:AC18" si="4">W160</f>
        <v>18</v>
      </c>
      <c r="X18" s="101">
        <f t="shared" si="4"/>
        <v>1</v>
      </c>
      <c r="Y18" s="101">
        <f t="shared" si="4"/>
        <v>1</v>
      </c>
      <c r="Z18" s="101">
        <f t="shared" si="4"/>
        <v>1</v>
      </c>
      <c r="AA18" s="101">
        <f t="shared" si="4"/>
        <v>1</v>
      </c>
      <c r="AB18" s="101">
        <f t="shared" si="4"/>
        <v>1</v>
      </c>
      <c r="AC18" s="101">
        <f t="shared" si="4"/>
        <v>1</v>
      </c>
      <c r="AD18" s="101">
        <v>1</v>
      </c>
      <c r="AE18" s="101">
        <v>1</v>
      </c>
      <c r="AF18" s="101">
        <v>1</v>
      </c>
      <c r="AG18" s="101">
        <v>1</v>
      </c>
      <c r="AH18" s="101">
        <v>1</v>
      </c>
      <c r="AI18" s="101">
        <v>1</v>
      </c>
      <c r="AJ18" s="101">
        <v>1</v>
      </c>
      <c r="AK18" s="101">
        <v>1</v>
      </c>
      <c r="AL18" s="101">
        <v>1</v>
      </c>
      <c r="AM18" s="109">
        <v>1</v>
      </c>
      <c r="AN18" s="87">
        <f>W18+X18+Y18+Z18+AA18+AB18+AC18+AD18+AE18+AF18+AG18+AH18+AI18+AJ18+AK18+AL18+AM18</f>
        <v>34</v>
      </c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</row>
    <row r="19" spans="1:264" s="8" customFormat="1" ht="51.75" customHeight="1" x14ac:dyDescent="0.2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01" t="s">
        <v>27</v>
      </c>
      <c r="V19" s="84" t="str">
        <f t="shared" ref="V19:AC19" si="5">V162</f>
        <v>Доля остановочных пунктов, оборудованных маршрутными указателями, от общего количества остановочных пунктов, %</v>
      </c>
      <c r="W19" s="101">
        <f t="shared" si="5"/>
        <v>96.1</v>
      </c>
      <c r="X19" s="101">
        <f t="shared" si="5"/>
        <v>100</v>
      </c>
      <c r="Y19" s="101">
        <f t="shared" si="5"/>
        <v>100</v>
      </c>
      <c r="Z19" s="101">
        <f t="shared" si="5"/>
        <v>100</v>
      </c>
      <c r="AA19" s="101">
        <f t="shared" si="5"/>
        <v>100</v>
      </c>
      <c r="AB19" s="101">
        <f t="shared" si="5"/>
        <v>100</v>
      </c>
      <c r="AC19" s="101">
        <f t="shared" si="5"/>
        <v>100</v>
      </c>
      <c r="AD19" s="101">
        <v>100</v>
      </c>
      <c r="AE19" s="101">
        <v>100</v>
      </c>
      <c r="AF19" s="101">
        <v>100</v>
      </c>
      <c r="AG19" s="101">
        <v>100</v>
      </c>
      <c r="AH19" s="101">
        <v>100</v>
      </c>
      <c r="AI19" s="101">
        <v>100</v>
      </c>
      <c r="AJ19" s="101">
        <v>100</v>
      </c>
      <c r="AK19" s="101">
        <v>100</v>
      </c>
      <c r="AL19" s="101">
        <v>100</v>
      </c>
      <c r="AM19" s="101">
        <v>100</v>
      </c>
      <c r="AN19" s="113">
        <v>100</v>
      </c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</row>
    <row r="20" spans="1:264" s="8" customFormat="1" ht="30.75" customHeight="1" x14ac:dyDescent="0.2">
      <c r="A20" s="138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01" t="s">
        <v>28</v>
      </c>
      <c r="V20" s="84" t="str">
        <f t="shared" ref="V20:AM20" si="6">V163</f>
        <v>Количество приобретенных маршрутных автобусов категории "М3", ед.</v>
      </c>
      <c r="W20" s="101">
        <f t="shared" si="6"/>
        <v>7</v>
      </c>
      <c r="X20" s="101" t="str">
        <f t="shared" si="6"/>
        <v xml:space="preserve"> - </v>
      </c>
      <c r="Y20" s="101" t="str">
        <f t="shared" si="6"/>
        <v xml:space="preserve"> - </v>
      </c>
      <c r="Z20" s="101" t="str">
        <f t="shared" si="6"/>
        <v xml:space="preserve"> - </v>
      </c>
      <c r="AA20" s="101" t="str">
        <f t="shared" si="6"/>
        <v xml:space="preserve"> - </v>
      </c>
      <c r="AB20" s="101" t="str">
        <f t="shared" si="6"/>
        <v xml:space="preserve"> - </v>
      </c>
      <c r="AC20" s="101" t="str">
        <f t="shared" si="6"/>
        <v xml:space="preserve"> - </v>
      </c>
      <c r="AD20" s="101" t="str">
        <f t="shared" si="6"/>
        <v xml:space="preserve"> - </v>
      </c>
      <c r="AE20" s="101" t="str">
        <f t="shared" si="6"/>
        <v xml:space="preserve"> - </v>
      </c>
      <c r="AF20" s="101" t="str">
        <f t="shared" si="6"/>
        <v xml:space="preserve"> - </v>
      </c>
      <c r="AG20" s="101" t="str">
        <f t="shared" si="6"/>
        <v xml:space="preserve"> - </v>
      </c>
      <c r="AH20" s="101" t="str">
        <f t="shared" si="6"/>
        <v xml:space="preserve"> - </v>
      </c>
      <c r="AI20" s="101" t="str">
        <f t="shared" si="6"/>
        <v xml:space="preserve"> - </v>
      </c>
      <c r="AJ20" s="101" t="str">
        <f t="shared" si="6"/>
        <v xml:space="preserve"> - </v>
      </c>
      <c r="AK20" s="101" t="str">
        <f t="shared" si="6"/>
        <v xml:space="preserve"> - </v>
      </c>
      <c r="AL20" s="101" t="str">
        <f t="shared" si="6"/>
        <v xml:space="preserve"> - </v>
      </c>
      <c r="AM20" s="101" t="str">
        <f t="shared" si="6"/>
        <v xml:space="preserve"> - </v>
      </c>
      <c r="AN20" s="112">
        <f>SUM(W20:AM20)</f>
        <v>7</v>
      </c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</row>
    <row r="21" spans="1:264" s="8" customFormat="1" ht="34.5" customHeight="1" x14ac:dyDescent="0.2">
      <c r="A21" s="219" t="s">
        <v>29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2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</row>
    <row r="22" spans="1:264" s="8" customFormat="1" ht="15.75" customHeight="1" x14ac:dyDescent="0.2">
      <c r="A22" s="219" t="s">
        <v>30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2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</row>
    <row r="23" spans="1:264" s="17" customFormat="1" ht="49.5" customHeight="1" x14ac:dyDescent="0.2">
      <c r="A23" s="240" t="s">
        <v>120</v>
      </c>
      <c r="B23" s="308"/>
      <c r="C23" s="308"/>
      <c r="D23" s="308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9"/>
      <c r="U23" s="101" t="s">
        <v>26</v>
      </c>
      <c r="V23" s="84" t="s">
        <v>77</v>
      </c>
      <c r="W23" s="66">
        <v>5</v>
      </c>
      <c r="X23" s="66" t="s">
        <v>49</v>
      </c>
      <c r="Y23" s="66" t="s">
        <v>49</v>
      </c>
      <c r="Z23" s="66" t="s">
        <v>49</v>
      </c>
      <c r="AA23" s="66" t="s">
        <v>49</v>
      </c>
      <c r="AB23" s="66" t="s">
        <v>49</v>
      </c>
      <c r="AC23" s="66" t="s">
        <v>49</v>
      </c>
      <c r="AD23" s="66" t="s">
        <v>49</v>
      </c>
      <c r="AE23" s="66" t="s">
        <v>49</v>
      </c>
      <c r="AF23" s="66" t="s">
        <v>49</v>
      </c>
      <c r="AG23" s="66" t="s">
        <v>49</v>
      </c>
      <c r="AH23" s="66" t="s">
        <v>49</v>
      </c>
      <c r="AI23" s="66" t="s">
        <v>49</v>
      </c>
      <c r="AJ23" s="66" t="s">
        <v>49</v>
      </c>
      <c r="AK23" s="66" t="s">
        <v>49</v>
      </c>
      <c r="AL23" s="66" t="s">
        <v>49</v>
      </c>
      <c r="AM23" s="66" t="s">
        <v>49</v>
      </c>
      <c r="AN23" s="104">
        <v>5</v>
      </c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</row>
    <row r="24" spans="1:264" s="7" customFormat="1" ht="31.5" x14ac:dyDescent="0.2">
      <c r="A24" s="310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311"/>
      <c r="U24" s="101" t="s">
        <v>26</v>
      </c>
      <c r="V24" s="84" t="str">
        <f>V43</f>
        <v>Протяженность введенных в эксплуатацию автомобильных дорог и улиц, км</v>
      </c>
      <c r="W24" s="93" t="s">
        <v>49</v>
      </c>
      <c r="X24" s="93" t="s">
        <v>49</v>
      </c>
      <c r="Y24" s="99">
        <v>6.3890000000000002</v>
      </c>
      <c r="Z24" s="93" t="s">
        <v>49</v>
      </c>
      <c r="AA24" s="93" t="s">
        <v>49</v>
      </c>
      <c r="AB24" s="93" t="s">
        <v>49</v>
      </c>
      <c r="AC24" s="93" t="s">
        <v>49</v>
      </c>
      <c r="AD24" s="93" t="s">
        <v>49</v>
      </c>
      <c r="AE24" s="93" t="s">
        <v>49</v>
      </c>
      <c r="AF24" s="93" t="s">
        <v>49</v>
      </c>
      <c r="AG24" s="93" t="s">
        <v>49</v>
      </c>
      <c r="AH24" s="93" t="s">
        <v>49</v>
      </c>
      <c r="AI24" s="93" t="s">
        <v>49</v>
      </c>
      <c r="AJ24" s="93" t="s">
        <v>49</v>
      </c>
      <c r="AK24" s="93" t="s">
        <v>49</v>
      </c>
      <c r="AL24" s="93" t="s">
        <v>49</v>
      </c>
      <c r="AM24" s="53" t="s">
        <v>49</v>
      </c>
      <c r="AN24" s="82">
        <f>Y24</f>
        <v>6.3890000000000002</v>
      </c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</row>
    <row r="25" spans="1:264" s="7" customFormat="1" ht="33.75" customHeight="1" x14ac:dyDescent="0.2">
      <c r="A25" s="310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311"/>
      <c r="U25" s="101" t="s">
        <v>26</v>
      </c>
      <c r="V25" s="84" t="s">
        <v>31</v>
      </c>
      <c r="W25" s="73" t="s">
        <v>49</v>
      </c>
      <c r="X25" s="73">
        <v>785</v>
      </c>
      <c r="Y25" s="73" t="s">
        <v>49</v>
      </c>
      <c r="Z25" s="73" t="s">
        <v>49</v>
      </c>
      <c r="AA25" s="73" t="s">
        <v>49</v>
      </c>
      <c r="AB25" s="73" t="s">
        <v>49</v>
      </c>
      <c r="AC25" s="73" t="s">
        <v>49</v>
      </c>
      <c r="AD25" s="93" t="s">
        <v>49</v>
      </c>
      <c r="AE25" s="93" t="s">
        <v>49</v>
      </c>
      <c r="AF25" s="93" t="s">
        <v>49</v>
      </c>
      <c r="AG25" s="93" t="s">
        <v>49</v>
      </c>
      <c r="AH25" s="93" t="s">
        <v>49</v>
      </c>
      <c r="AI25" s="93" t="s">
        <v>49</v>
      </c>
      <c r="AJ25" s="93" t="s">
        <v>49</v>
      </c>
      <c r="AK25" s="93" t="s">
        <v>49</v>
      </c>
      <c r="AL25" s="93" t="s">
        <v>49</v>
      </c>
      <c r="AM25" s="93" t="s">
        <v>49</v>
      </c>
      <c r="AN25" s="87">
        <f>X25</f>
        <v>785</v>
      </c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</row>
    <row r="26" spans="1:264" s="7" customFormat="1" ht="33.75" customHeight="1" x14ac:dyDescent="0.2">
      <c r="A26" s="242"/>
      <c r="B26" s="312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3"/>
      <c r="U26" s="101" t="s">
        <v>26</v>
      </c>
      <c r="V26" s="84" t="s">
        <v>101</v>
      </c>
      <c r="W26" s="73" t="s">
        <v>49</v>
      </c>
      <c r="X26" s="73">
        <v>250</v>
      </c>
      <c r="Y26" s="73">
        <v>962</v>
      </c>
      <c r="Z26" s="73" t="s">
        <v>49</v>
      </c>
      <c r="AA26" s="73">
        <v>250</v>
      </c>
      <c r="AB26" s="73" t="s">
        <v>49</v>
      </c>
      <c r="AC26" s="73" t="s">
        <v>49</v>
      </c>
      <c r="AD26" s="93" t="s">
        <v>49</v>
      </c>
      <c r="AE26" s="93" t="s">
        <v>49</v>
      </c>
      <c r="AF26" s="93" t="s">
        <v>49</v>
      </c>
      <c r="AG26" s="93" t="s">
        <v>49</v>
      </c>
      <c r="AH26" s="93" t="s">
        <v>49</v>
      </c>
      <c r="AI26" s="93" t="s">
        <v>49</v>
      </c>
      <c r="AJ26" s="93" t="s">
        <v>49</v>
      </c>
      <c r="AK26" s="93" t="s">
        <v>49</v>
      </c>
      <c r="AL26" s="93" t="s">
        <v>49</v>
      </c>
      <c r="AM26" s="93" t="s">
        <v>49</v>
      </c>
      <c r="AN26" s="87">
        <f>X26+Y26+AA26</f>
        <v>1462</v>
      </c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</row>
    <row r="27" spans="1:264" s="7" customFormat="1" ht="48.75" customHeight="1" x14ac:dyDescent="0.2">
      <c r="A27" s="161" t="s">
        <v>32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2"/>
      <c r="AE27" s="262"/>
      <c r="AF27" s="262"/>
      <c r="AG27" s="262"/>
      <c r="AH27" s="262"/>
      <c r="AI27" s="262"/>
      <c r="AJ27" s="262"/>
      <c r="AK27" s="262"/>
      <c r="AL27" s="262"/>
      <c r="AM27" s="262"/>
      <c r="AN27" s="263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</row>
    <row r="28" spans="1:264" s="29" customFormat="1" ht="31.5" customHeight="1" x14ac:dyDescent="0.2">
      <c r="A28" s="155" t="s">
        <v>51</v>
      </c>
      <c r="B28" s="21" t="s">
        <v>33</v>
      </c>
      <c r="C28" s="38">
        <f>D28+E28</f>
        <v>22038726</v>
      </c>
      <c r="D28" s="38">
        <v>21677279</v>
      </c>
      <c r="E28" s="38">
        <v>361447</v>
      </c>
      <c r="F28" s="38"/>
      <c r="G28" s="38"/>
      <c r="H28" s="38"/>
      <c r="I28" s="38">
        <f t="shared" ref="I28:T28" si="7">I29</f>
        <v>0</v>
      </c>
      <c r="J28" s="38">
        <f t="shared" si="7"/>
        <v>0</v>
      </c>
      <c r="K28" s="38"/>
      <c r="L28" s="38"/>
      <c r="M28" s="38"/>
      <c r="N28" s="38"/>
      <c r="O28" s="38"/>
      <c r="P28" s="38"/>
      <c r="Q28" s="38"/>
      <c r="R28" s="38"/>
      <c r="S28" s="38"/>
      <c r="T28" s="38">
        <f t="shared" si="7"/>
        <v>0</v>
      </c>
      <c r="U28" s="154" t="s">
        <v>26</v>
      </c>
      <c r="V28" s="39" t="s">
        <v>52</v>
      </c>
      <c r="W28" s="25">
        <v>5</v>
      </c>
      <c r="X28" s="66" t="s">
        <v>49</v>
      </c>
      <c r="Y28" s="66" t="s">
        <v>49</v>
      </c>
      <c r="Z28" s="66" t="s">
        <v>49</v>
      </c>
      <c r="AA28" s="66" t="s">
        <v>49</v>
      </c>
      <c r="AB28" s="66" t="s">
        <v>49</v>
      </c>
      <c r="AC28" s="66" t="s">
        <v>49</v>
      </c>
      <c r="AD28" s="66" t="s">
        <v>49</v>
      </c>
      <c r="AE28" s="66" t="s">
        <v>49</v>
      </c>
      <c r="AF28" s="66" t="s">
        <v>49</v>
      </c>
      <c r="AG28" s="66" t="s">
        <v>49</v>
      </c>
      <c r="AH28" s="66" t="s">
        <v>49</v>
      </c>
      <c r="AI28" s="66" t="s">
        <v>49</v>
      </c>
      <c r="AJ28" s="66" t="s">
        <v>49</v>
      </c>
      <c r="AK28" s="66" t="s">
        <v>49</v>
      </c>
      <c r="AL28" s="66" t="s">
        <v>49</v>
      </c>
      <c r="AM28" s="66" t="s">
        <v>49</v>
      </c>
      <c r="AN28" s="25">
        <f>W28</f>
        <v>5</v>
      </c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</row>
    <row r="29" spans="1:264" s="29" customFormat="1" ht="30.75" customHeight="1" x14ac:dyDescent="0.2">
      <c r="A29" s="137"/>
      <c r="B29" s="92" t="s">
        <v>34</v>
      </c>
      <c r="C29" s="38">
        <f>D29+E29</f>
        <v>22038726</v>
      </c>
      <c r="D29" s="38">
        <v>21677279</v>
      </c>
      <c r="E29" s="38">
        <v>361447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140"/>
      <c r="V29" s="67" t="str">
        <f>$V$33</f>
        <v>Количество проведенных государственных экспертиз проектно-сметной документации, ед</v>
      </c>
      <c r="W29" s="68" t="s">
        <v>49</v>
      </c>
      <c r="X29" s="25">
        <v>3</v>
      </c>
      <c r="Y29" s="66" t="s">
        <v>49</v>
      </c>
      <c r="Z29" s="66" t="s">
        <v>49</v>
      </c>
      <c r="AA29" s="66" t="s">
        <v>49</v>
      </c>
      <c r="AB29" s="66" t="s">
        <v>49</v>
      </c>
      <c r="AC29" s="66" t="s">
        <v>49</v>
      </c>
      <c r="AD29" s="66" t="s">
        <v>49</v>
      </c>
      <c r="AE29" s="66" t="s">
        <v>49</v>
      </c>
      <c r="AF29" s="66" t="s">
        <v>49</v>
      </c>
      <c r="AG29" s="66" t="s">
        <v>49</v>
      </c>
      <c r="AH29" s="66" t="s">
        <v>49</v>
      </c>
      <c r="AI29" s="66" t="s">
        <v>49</v>
      </c>
      <c r="AJ29" s="66" t="s">
        <v>49</v>
      </c>
      <c r="AK29" s="66" t="s">
        <v>49</v>
      </c>
      <c r="AL29" s="66" t="s">
        <v>49</v>
      </c>
      <c r="AM29" s="66" t="s">
        <v>49</v>
      </c>
      <c r="AN29" s="25">
        <v>3</v>
      </c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</row>
    <row r="30" spans="1:264" s="7" customFormat="1" ht="15.75" customHeight="1" x14ac:dyDescent="0.2">
      <c r="A30" s="138" t="s">
        <v>58</v>
      </c>
      <c r="B30" s="21" t="s">
        <v>33</v>
      </c>
      <c r="C30" s="38">
        <f>D30</f>
        <v>4232616</v>
      </c>
      <c r="D30" s="38">
        <v>4232616</v>
      </c>
      <c r="E30" s="38">
        <f t="shared" ref="E30:T30" si="8">E31</f>
        <v>0</v>
      </c>
      <c r="F30" s="38">
        <f t="shared" si="8"/>
        <v>0</v>
      </c>
      <c r="G30" s="38">
        <f t="shared" si="8"/>
        <v>0</v>
      </c>
      <c r="H30" s="38">
        <f t="shared" si="8"/>
        <v>0</v>
      </c>
      <c r="I30" s="38">
        <f t="shared" si="8"/>
        <v>0</v>
      </c>
      <c r="J30" s="38">
        <f t="shared" si="8"/>
        <v>0</v>
      </c>
      <c r="K30" s="38"/>
      <c r="L30" s="38"/>
      <c r="M30" s="38"/>
      <c r="N30" s="38"/>
      <c r="O30" s="38"/>
      <c r="P30" s="38"/>
      <c r="Q30" s="38"/>
      <c r="R30" s="38"/>
      <c r="S30" s="38"/>
      <c r="T30" s="38">
        <f t="shared" si="8"/>
        <v>0</v>
      </c>
      <c r="U30" s="154" t="s">
        <v>26</v>
      </c>
      <c r="V30" s="155" t="s">
        <v>52</v>
      </c>
      <c r="W30" s="191">
        <v>1</v>
      </c>
      <c r="X30" s="233" t="s">
        <v>49</v>
      </c>
      <c r="Y30" s="233" t="s">
        <v>49</v>
      </c>
      <c r="Z30" s="233" t="s">
        <v>49</v>
      </c>
      <c r="AA30" s="233" t="s">
        <v>49</v>
      </c>
      <c r="AB30" s="233" t="s">
        <v>49</v>
      </c>
      <c r="AC30" s="233" t="s">
        <v>49</v>
      </c>
      <c r="AD30" s="233" t="s">
        <v>49</v>
      </c>
      <c r="AE30" s="233" t="s">
        <v>49</v>
      </c>
      <c r="AF30" s="233" t="s">
        <v>49</v>
      </c>
      <c r="AG30" s="233" t="s">
        <v>49</v>
      </c>
      <c r="AH30" s="233" t="s">
        <v>49</v>
      </c>
      <c r="AI30" s="233" t="s">
        <v>49</v>
      </c>
      <c r="AJ30" s="233" t="s">
        <v>49</v>
      </c>
      <c r="AK30" s="233" t="s">
        <v>49</v>
      </c>
      <c r="AL30" s="233" t="s">
        <v>49</v>
      </c>
      <c r="AM30" s="233" t="s">
        <v>49</v>
      </c>
      <c r="AN30" s="191">
        <v>1</v>
      </c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</row>
    <row r="31" spans="1:264" s="7" customFormat="1" ht="53.25" customHeight="1" x14ac:dyDescent="0.2">
      <c r="A31" s="138"/>
      <c r="B31" s="92" t="s">
        <v>34</v>
      </c>
      <c r="C31" s="38">
        <f>D31</f>
        <v>4232616</v>
      </c>
      <c r="D31" s="38">
        <v>4232616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140"/>
      <c r="V31" s="137"/>
      <c r="W31" s="192"/>
      <c r="X31" s="148"/>
      <c r="Y31" s="148" t="s">
        <v>49</v>
      </c>
      <c r="Z31" s="148" t="s">
        <v>49</v>
      </c>
      <c r="AA31" s="148" t="s">
        <v>49</v>
      </c>
      <c r="AB31" s="148" t="s">
        <v>49</v>
      </c>
      <c r="AC31" s="148" t="s">
        <v>49</v>
      </c>
      <c r="AD31" s="148" t="s">
        <v>49</v>
      </c>
      <c r="AE31" s="148" t="s">
        <v>49</v>
      </c>
      <c r="AF31" s="148" t="s">
        <v>49</v>
      </c>
      <c r="AG31" s="148" t="s">
        <v>49</v>
      </c>
      <c r="AH31" s="148" t="s">
        <v>49</v>
      </c>
      <c r="AI31" s="148" t="s">
        <v>49</v>
      </c>
      <c r="AJ31" s="148" t="s">
        <v>49</v>
      </c>
      <c r="AK31" s="148" t="s">
        <v>49</v>
      </c>
      <c r="AL31" s="148" t="s">
        <v>49</v>
      </c>
      <c r="AM31" s="148" t="s">
        <v>49</v>
      </c>
      <c r="AN31" s="192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</row>
    <row r="32" spans="1:264" s="7" customFormat="1" ht="33.75" customHeight="1" x14ac:dyDescent="0.2">
      <c r="A32" s="138" t="s">
        <v>59</v>
      </c>
      <c r="B32" s="21" t="s">
        <v>33</v>
      </c>
      <c r="C32" s="38">
        <f t="shared" ref="C32:C37" si="9">D32+E32+F32+G32+H32+I32+T32</f>
        <v>5718172</v>
      </c>
      <c r="D32" s="38">
        <f>D33</f>
        <v>5620949</v>
      </c>
      <c r="E32" s="38">
        <v>97223</v>
      </c>
      <c r="F32" s="38">
        <f t="shared" ref="F32:T32" si="10">F33</f>
        <v>0</v>
      </c>
      <c r="G32" s="38">
        <f t="shared" si="10"/>
        <v>0</v>
      </c>
      <c r="H32" s="38">
        <f t="shared" si="10"/>
        <v>0</v>
      </c>
      <c r="I32" s="38">
        <f t="shared" si="10"/>
        <v>0</v>
      </c>
      <c r="J32" s="38">
        <f t="shared" si="10"/>
        <v>0</v>
      </c>
      <c r="K32" s="38"/>
      <c r="L32" s="38"/>
      <c r="M32" s="38"/>
      <c r="N32" s="38"/>
      <c r="O32" s="38"/>
      <c r="P32" s="38"/>
      <c r="Q32" s="38"/>
      <c r="R32" s="38"/>
      <c r="S32" s="38"/>
      <c r="T32" s="38">
        <f t="shared" si="10"/>
        <v>0</v>
      </c>
      <c r="U32" s="154" t="s">
        <v>26</v>
      </c>
      <c r="V32" s="39" t="s">
        <v>52</v>
      </c>
      <c r="W32" s="25">
        <v>1</v>
      </c>
      <c r="X32" s="66" t="s">
        <v>49</v>
      </c>
      <c r="Y32" s="66" t="s">
        <v>49</v>
      </c>
      <c r="Z32" s="66" t="s">
        <v>49</v>
      </c>
      <c r="AA32" s="66" t="s">
        <v>49</v>
      </c>
      <c r="AB32" s="66" t="s">
        <v>49</v>
      </c>
      <c r="AC32" s="66" t="s">
        <v>49</v>
      </c>
      <c r="AD32" s="66" t="s">
        <v>49</v>
      </c>
      <c r="AE32" s="66" t="s">
        <v>49</v>
      </c>
      <c r="AF32" s="66" t="s">
        <v>49</v>
      </c>
      <c r="AG32" s="66" t="s">
        <v>49</v>
      </c>
      <c r="AH32" s="66" t="s">
        <v>49</v>
      </c>
      <c r="AI32" s="66" t="s">
        <v>49</v>
      </c>
      <c r="AJ32" s="66" t="s">
        <v>49</v>
      </c>
      <c r="AK32" s="66" t="s">
        <v>49</v>
      </c>
      <c r="AL32" s="66" t="s">
        <v>49</v>
      </c>
      <c r="AM32" s="66" t="s">
        <v>49</v>
      </c>
      <c r="AN32" s="25">
        <v>1</v>
      </c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</row>
    <row r="33" spans="1:264" s="7" customFormat="1" ht="31.5" x14ac:dyDescent="0.2">
      <c r="A33" s="138"/>
      <c r="B33" s="92" t="s">
        <v>34</v>
      </c>
      <c r="C33" s="38">
        <f t="shared" si="9"/>
        <v>5718172</v>
      </c>
      <c r="D33" s="38">
        <v>5620949</v>
      </c>
      <c r="E33" s="38">
        <v>97223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140"/>
      <c r="V33" s="67" t="s">
        <v>68</v>
      </c>
      <c r="W33" s="68" t="s">
        <v>49</v>
      </c>
      <c r="X33" s="25">
        <v>1</v>
      </c>
      <c r="Y33" s="66" t="s">
        <v>49</v>
      </c>
      <c r="Z33" s="66" t="s">
        <v>49</v>
      </c>
      <c r="AA33" s="66" t="s">
        <v>49</v>
      </c>
      <c r="AB33" s="66" t="s">
        <v>49</v>
      </c>
      <c r="AC33" s="66" t="s">
        <v>49</v>
      </c>
      <c r="AD33" s="66" t="s">
        <v>49</v>
      </c>
      <c r="AE33" s="66" t="s">
        <v>49</v>
      </c>
      <c r="AF33" s="66" t="s">
        <v>49</v>
      </c>
      <c r="AG33" s="66" t="s">
        <v>49</v>
      </c>
      <c r="AH33" s="66" t="s">
        <v>49</v>
      </c>
      <c r="AI33" s="66" t="s">
        <v>49</v>
      </c>
      <c r="AJ33" s="66" t="s">
        <v>49</v>
      </c>
      <c r="AK33" s="66" t="s">
        <v>49</v>
      </c>
      <c r="AL33" s="66" t="s">
        <v>49</v>
      </c>
      <c r="AM33" s="66" t="s">
        <v>49</v>
      </c>
      <c r="AN33" s="25">
        <v>1</v>
      </c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</row>
    <row r="34" spans="1:264" s="7" customFormat="1" ht="27.75" customHeight="1" x14ac:dyDescent="0.2">
      <c r="A34" s="138" t="s">
        <v>60</v>
      </c>
      <c r="B34" s="21" t="s">
        <v>33</v>
      </c>
      <c r="C34" s="38">
        <f t="shared" si="9"/>
        <v>3212394</v>
      </c>
      <c r="D34" s="38">
        <f t="shared" ref="D34:T34" si="11">D35</f>
        <v>3124616</v>
      </c>
      <c r="E34" s="38">
        <v>87778</v>
      </c>
      <c r="F34" s="38">
        <f t="shared" si="11"/>
        <v>0</v>
      </c>
      <c r="G34" s="38">
        <f t="shared" si="11"/>
        <v>0</v>
      </c>
      <c r="H34" s="38">
        <f t="shared" si="11"/>
        <v>0</v>
      </c>
      <c r="I34" s="38">
        <f t="shared" si="11"/>
        <v>0</v>
      </c>
      <c r="J34" s="38">
        <f t="shared" si="11"/>
        <v>0</v>
      </c>
      <c r="K34" s="38"/>
      <c r="L34" s="38"/>
      <c r="M34" s="38"/>
      <c r="N34" s="38"/>
      <c r="O34" s="38"/>
      <c r="P34" s="38"/>
      <c r="Q34" s="38"/>
      <c r="R34" s="38"/>
      <c r="S34" s="38"/>
      <c r="T34" s="38">
        <f t="shared" si="11"/>
        <v>0</v>
      </c>
      <c r="U34" s="154" t="s">
        <v>26</v>
      </c>
      <c r="V34" s="39" t="s">
        <v>52</v>
      </c>
      <c r="W34" s="25">
        <v>1</v>
      </c>
      <c r="X34" s="66" t="s">
        <v>49</v>
      </c>
      <c r="Y34" s="66" t="s">
        <v>49</v>
      </c>
      <c r="Z34" s="66" t="s">
        <v>49</v>
      </c>
      <c r="AA34" s="66" t="s">
        <v>49</v>
      </c>
      <c r="AB34" s="66" t="s">
        <v>49</v>
      </c>
      <c r="AC34" s="66" t="s">
        <v>49</v>
      </c>
      <c r="AD34" s="66" t="s">
        <v>49</v>
      </c>
      <c r="AE34" s="66" t="s">
        <v>49</v>
      </c>
      <c r="AF34" s="66" t="s">
        <v>49</v>
      </c>
      <c r="AG34" s="66" t="s">
        <v>49</v>
      </c>
      <c r="AH34" s="66" t="s">
        <v>49</v>
      </c>
      <c r="AI34" s="66" t="s">
        <v>49</v>
      </c>
      <c r="AJ34" s="66" t="s">
        <v>49</v>
      </c>
      <c r="AK34" s="66" t="s">
        <v>49</v>
      </c>
      <c r="AL34" s="66" t="s">
        <v>49</v>
      </c>
      <c r="AM34" s="66" t="s">
        <v>49</v>
      </c>
      <c r="AN34" s="25">
        <v>1</v>
      </c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</row>
    <row r="35" spans="1:264" s="7" customFormat="1" ht="31.5" x14ac:dyDescent="0.2">
      <c r="A35" s="138"/>
      <c r="B35" s="92" t="s">
        <v>34</v>
      </c>
      <c r="C35" s="38">
        <f t="shared" si="9"/>
        <v>3212394</v>
      </c>
      <c r="D35" s="38">
        <v>3124616</v>
      </c>
      <c r="E35" s="38">
        <v>87778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140"/>
      <c r="V35" s="67" t="str">
        <f>$V$33</f>
        <v>Количество проведенных государственных экспертиз проектно-сметной документации, ед</v>
      </c>
      <c r="W35" s="68" t="s">
        <v>49</v>
      </c>
      <c r="X35" s="25">
        <v>1</v>
      </c>
      <c r="Y35" s="66" t="s">
        <v>49</v>
      </c>
      <c r="Z35" s="66" t="s">
        <v>49</v>
      </c>
      <c r="AA35" s="66" t="s">
        <v>49</v>
      </c>
      <c r="AB35" s="66" t="s">
        <v>49</v>
      </c>
      <c r="AC35" s="66" t="s">
        <v>49</v>
      </c>
      <c r="AD35" s="66" t="s">
        <v>49</v>
      </c>
      <c r="AE35" s="66" t="s">
        <v>49</v>
      </c>
      <c r="AF35" s="66" t="s">
        <v>49</v>
      </c>
      <c r="AG35" s="66" t="s">
        <v>49</v>
      </c>
      <c r="AH35" s="66" t="s">
        <v>49</v>
      </c>
      <c r="AI35" s="66" t="s">
        <v>49</v>
      </c>
      <c r="AJ35" s="66" t="s">
        <v>49</v>
      </c>
      <c r="AK35" s="66" t="s">
        <v>49</v>
      </c>
      <c r="AL35" s="66" t="s">
        <v>49</v>
      </c>
      <c r="AM35" s="66" t="s">
        <v>49</v>
      </c>
      <c r="AN35" s="25">
        <v>1</v>
      </c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</row>
    <row r="36" spans="1:264" s="7" customFormat="1" ht="33.75" customHeight="1" x14ac:dyDescent="0.2">
      <c r="A36" s="138" t="s">
        <v>61</v>
      </c>
      <c r="B36" s="21" t="s">
        <v>33</v>
      </c>
      <c r="C36" s="38">
        <f t="shared" si="9"/>
        <v>3776594</v>
      </c>
      <c r="D36" s="38">
        <v>3600148</v>
      </c>
      <c r="E36" s="38">
        <v>176446</v>
      </c>
      <c r="F36" s="38">
        <f t="shared" ref="F36:T36" si="12">F37</f>
        <v>0</v>
      </c>
      <c r="G36" s="38">
        <f t="shared" si="12"/>
        <v>0</v>
      </c>
      <c r="H36" s="38">
        <f t="shared" si="12"/>
        <v>0</v>
      </c>
      <c r="I36" s="38">
        <f t="shared" si="12"/>
        <v>0</v>
      </c>
      <c r="J36" s="38">
        <f t="shared" si="12"/>
        <v>0</v>
      </c>
      <c r="K36" s="38"/>
      <c r="L36" s="38"/>
      <c r="M36" s="38"/>
      <c r="N36" s="38"/>
      <c r="O36" s="38"/>
      <c r="P36" s="38"/>
      <c r="Q36" s="38"/>
      <c r="R36" s="38"/>
      <c r="S36" s="38"/>
      <c r="T36" s="38">
        <f t="shared" si="12"/>
        <v>0</v>
      </c>
      <c r="U36" s="154" t="s">
        <v>26</v>
      </c>
      <c r="V36" s="39" t="s">
        <v>52</v>
      </c>
      <c r="W36" s="25">
        <v>1</v>
      </c>
      <c r="X36" s="66" t="s">
        <v>49</v>
      </c>
      <c r="Y36" s="66" t="s">
        <v>49</v>
      </c>
      <c r="Z36" s="66" t="s">
        <v>49</v>
      </c>
      <c r="AA36" s="66" t="s">
        <v>49</v>
      </c>
      <c r="AB36" s="66" t="s">
        <v>49</v>
      </c>
      <c r="AC36" s="66" t="s">
        <v>49</v>
      </c>
      <c r="AD36" s="66" t="s">
        <v>49</v>
      </c>
      <c r="AE36" s="66" t="s">
        <v>49</v>
      </c>
      <c r="AF36" s="66" t="s">
        <v>49</v>
      </c>
      <c r="AG36" s="66" t="s">
        <v>49</v>
      </c>
      <c r="AH36" s="66" t="s">
        <v>49</v>
      </c>
      <c r="AI36" s="66" t="s">
        <v>49</v>
      </c>
      <c r="AJ36" s="66" t="s">
        <v>49</v>
      </c>
      <c r="AK36" s="66" t="s">
        <v>49</v>
      </c>
      <c r="AL36" s="66" t="s">
        <v>49</v>
      </c>
      <c r="AM36" s="66" t="s">
        <v>49</v>
      </c>
      <c r="AN36" s="25">
        <v>1</v>
      </c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</row>
    <row r="37" spans="1:264" s="7" customFormat="1" ht="30.75" customHeight="1" x14ac:dyDescent="0.2">
      <c r="A37" s="138"/>
      <c r="B37" s="92" t="s">
        <v>34</v>
      </c>
      <c r="C37" s="38">
        <f t="shared" si="9"/>
        <v>3776594</v>
      </c>
      <c r="D37" s="38">
        <v>3600148</v>
      </c>
      <c r="E37" s="38">
        <v>176446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140"/>
      <c r="V37" s="67" t="str">
        <f>$V$33</f>
        <v>Количество проведенных государственных экспертиз проектно-сметной документации, ед</v>
      </c>
      <c r="W37" s="67"/>
      <c r="X37" s="25">
        <v>1</v>
      </c>
      <c r="Y37" s="66" t="s">
        <v>49</v>
      </c>
      <c r="Z37" s="66" t="s">
        <v>49</v>
      </c>
      <c r="AA37" s="66" t="s">
        <v>49</v>
      </c>
      <c r="AB37" s="66" t="s">
        <v>49</v>
      </c>
      <c r="AC37" s="66" t="s">
        <v>49</v>
      </c>
      <c r="AD37" s="66" t="s">
        <v>49</v>
      </c>
      <c r="AE37" s="66" t="s">
        <v>49</v>
      </c>
      <c r="AF37" s="66" t="s">
        <v>49</v>
      </c>
      <c r="AG37" s="66" t="s">
        <v>49</v>
      </c>
      <c r="AH37" s="66" t="s">
        <v>49</v>
      </c>
      <c r="AI37" s="66" t="s">
        <v>49</v>
      </c>
      <c r="AJ37" s="66" t="s">
        <v>49</v>
      </c>
      <c r="AK37" s="66" t="s">
        <v>49</v>
      </c>
      <c r="AL37" s="66" t="s">
        <v>49</v>
      </c>
      <c r="AM37" s="66" t="s">
        <v>49</v>
      </c>
      <c r="AN37" s="25">
        <v>1</v>
      </c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</row>
    <row r="38" spans="1:264" s="7" customFormat="1" ht="33.75" customHeight="1" x14ac:dyDescent="0.2">
      <c r="A38" s="138" t="s">
        <v>78</v>
      </c>
      <c r="B38" s="21" t="s">
        <v>33</v>
      </c>
      <c r="C38" s="38">
        <f>D38</f>
        <v>5098950</v>
      </c>
      <c r="D38" s="38">
        <v>5098950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154" t="s">
        <v>26</v>
      </c>
      <c r="V38" s="229" t="s">
        <v>52</v>
      </c>
      <c r="W38" s="231">
        <v>1</v>
      </c>
      <c r="X38" s="233" t="s">
        <v>49</v>
      </c>
      <c r="Y38" s="233" t="s">
        <v>49</v>
      </c>
      <c r="Z38" s="233" t="s">
        <v>49</v>
      </c>
      <c r="AA38" s="233" t="s">
        <v>49</v>
      </c>
      <c r="AB38" s="233" t="s">
        <v>49</v>
      </c>
      <c r="AC38" s="233" t="s">
        <v>49</v>
      </c>
      <c r="AD38" s="233" t="s">
        <v>49</v>
      </c>
      <c r="AE38" s="233" t="s">
        <v>49</v>
      </c>
      <c r="AF38" s="233" t="s">
        <v>49</v>
      </c>
      <c r="AG38" s="233" t="s">
        <v>49</v>
      </c>
      <c r="AH38" s="233" t="s">
        <v>49</v>
      </c>
      <c r="AI38" s="233" t="s">
        <v>49</v>
      </c>
      <c r="AJ38" s="233" t="s">
        <v>49</v>
      </c>
      <c r="AK38" s="233" t="s">
        <v>49</v>
      </c>
      <c r="AL38" s="233" t="s">
        <v>49</v>
      </c>
      <c r="AM38" s="233" t="s">
        <v>49</v>
      </c>
      <c r="AN38" s="231">
        <v>1</v>
      </c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</row>
    <row r="39" spans="1:264" s="7" customFormat="1" ht="30.75" customHeight="1" x14ac:dyDescent="0.2">
      <c r="A39" s="138"/>
      <c r="B39" s="92" t="s">
        <v>34</v>
      </c>
      <c r="C39" s="38">
        <f>D39</f>
        <v>5098950</v>
      </c>
      <c r="D39" s="38">
        <v>5098950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140"/>
      <c r="V39" s="230"/>
      <c r="W39" s="232"/>
      <c r="X39" s="148"/>
      <c r="Y39" s="148" t="s">
        <v>49</v>
      </c>
      <c r="Z39" s="148" t="s">
        <v>49</v>
      </c>
      <c r="AA39" s="148" t="s">
        <v>49</v>
      </c>
      <c r="AB39" s="148" t="s">
        <v>49</v>
      </c>
      <c r="AC39" s="148" t="s">
        <v>49</v>
      </c>
      <c r="AD39" s="148" t="s">
        <v>49</v>
      </c>
      <c r="AE39" s="148" t="s">
        <v>49</v>
      </c>
      <c r="AF39" s="148" t="s">
        <v>49</v>
      </c>
      <c r="AG39" s="148" t="s">
        <v>49</v>
      </c>
      <c r="AH39" s="148" t="s">
        <v>49</v>
      </c>
      <c r="AI39" s="148" t="s">
        <v>49</v>
      </c>
      <c r="AJ39" s="148" t="s">
        <v>49</v>
      </c>
      <c r="AK39" s="148" t="s">
        <v>49</v>
      </c>
      <c r="AL39" s="148" t="s">
        <v>49</v>
      </c>
      <c r="AM39" s="148" t="s">
        <v>49</v>
      </c>
      <c r="AN39" s="232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</row>
    <row r="40" spans="1:264" s="7" customFormat="1" ht="16.5" customHeight="1" x14ac:dyDescent="0.2">
      <c r="A40" s="138" t="s">
        <v>62</v>
      </c>
      <c r="B40" s="21" t="s">
        <v>33</v>
      </c>
      <c r="C40" s="38">
        <f>C30+C32+C34+C36+C38</f>
        <v>22038726</v>
      </c>
      <c r="D40" s="38">
        <f>D30+D32+D34+D36+D38</f>
        <v>21677279</v>
      </c>
      <c r="E40" s="38">
        <f>E32+E34+E36</f>
        <v>361447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101" t="s">
        <v>35</v>
      </c>
      <c r="V40" s="101" t="s">
        <v>35</v>
      </c>
      <c r="W40" s="101" t="s">
        <v>35</v>
      </c>
      <c r="X40" s="101" t="s">
        <v>35</v>
      </c>
      <c r="Y40" s="101" t="s">
        <v>35</v>
      </c>
      <c r="Z40" s="101" t="s">
        <v>35</v>
      </c>
      <c r="AA40" s="101" t="s">
        <v>35</v>
      </c>
      <c r="AB40" s="101" t="s">
        <v>35</v>
      </c>
      <c r="AC40" s="101" t="s">
        <v>35</v>
      </c>
      <c r="AD40" s="101" t="s">
        <v>35</v>
      </c>
      <c r="AE40" s="101" t="s">
        <v>35</v>
      </c>
      <c r="AF40" s="101" t="s">
        <v>35</v>
      </c>
      <c r="AG40" s="101" t="s">
        <v>35</v>
      </c>
      <c r="AH40" s="101" t="s">
        <v>35</v>
      </c>
      <c r="AI40" s="101" t="s">
        <v>35</v>
      </c>
      <c r="AJ40" s="101" t="s">
        <v>35</v>
      </c>
      <c r="AK40" s="101" t="s">
        <v>35</v>
      </c>
      <c r="AL40" s="101" t="s">
        <v>35</v>
      </c>
      <c r="AM40" s="101" t="s">
        <v>35</v>
      </c>
      <c r="AN40" s="101" t="s">
        <v>35</v>
      </c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</row>
    <row r="41" spans="1:264" s="7" customFormat="1" ht="38.25" customHeight="1" x14ac:dyDescent="0.2">
      <c r="A41" s="138"/>
      <c r="B41" s="92" t="s">
        <v>34</v>
      </c>
      <c r="C41" s="38">
        <f>C31+C33+C35+C37+C39</f>
        <v>22038726</v>
      </c>
      <c r="D41" s="38">
        <f>D31+D33+D35+D37+D39</f>
        <v>21677279</v>
      </c>
      <c r="E41" s="38">
        <f>E33+E35+E37</f>
        <v>361447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101" t="s">
        <v>35</v>
      </c>
      <c r="V41" s="101" t="s">
        <v>35</v>
      </c>
      <c r="W41" s="101" t="s">
        <v>35</v>
      </c>
      <c r="X41" s="101" t="s">
        <v>35</v>
      </c>
      <c r="Y41" s="101" t="s">
        <v>35</v>
      </c>
      <c r="Z41" s="101" t="s">
        <v>35</v>
      </c>
      <c r="AA41" s="101" t="s">
        <v>35</v>
      </c>
      <c r="AB41" s="101" t="s">
        <v>35</v>
      </c>
      <c r="AC41" s="101" t="s">
        <v>35</v>
      </c>
      <c r="AD41" s="101" t="s">
        <v>35</v>
      </c>
      <c r="AE41" s="101" t="s">
        <v>35</v>
      </c>
      <c r="AF41" s="101" t="s">
        <v>35</v>
      </c>
      <c r="AG41" s="101" t="s">
        <v>35</v>
      </c>
      <c r="AH41" s="101" t="s">
        <v>35</v>
      </c>
      <c r="AI41" s="101" t="s">
        <v>35</v>
      </c>
      <c r="AJ41" s="101" t="s">
        <v>35</v>
      </c>
      <c r="AK41" s="101" t="s">
        <v>35</v>
      </c>
      <c r="AL41" s="101" t="s">
        <v>35</v>
      </c>
      <c r="AM41" s="101" t="s">
        <v>35</v>
      </c>
      <c r="AN41" s="101" t="s">
        <v>35</v>
      </c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</row>
    <row r="42" spans="1:264" s="11" customFormat="1" ht="33" customHeight="1" x14ac:dyDescent="0.2">
      <c r="A42" s="257" t="s">
        <v>36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8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6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</row>
    <row r="43" spans="1:264" s="7" customFormat="1" ht="31.5" customHeight="1" x14ac:dyDescent="0.2">
      <c r="A43" s="137" t="s">
        <v>53</v>
      </c>
      <c r="B43" s="237" t="s">
        <v>33</v>
      </c>
      <c r="C43" s="226">
        <f>D43+E43+F43+G43+H43+I43+J43+K43+L43+M43+N43+O43+P43+Q43+R43+S43+T43</f>
        <v>1241813519</v>
      </c>
      <c r="D43" s="226"/>
      <c r="E43" s="226">
        <f>E47+E45</f>
        <v>321638144</v>
      </c>
      <c r="F43" s="226">
        <v>480175375</v>
      </c>
      <c r="G43" s="226">
        <f>G46</f>
        <v>220000000</v>
      </c>
      <c r="H43" s="226">
        <f>H46</f>
        <v>220000000</v>
      </c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139" t="s">
        <v>26</v>
      </c>
      <c r="V43" s="41" t="s">
        <v>37</v>
      </c>
      <c r="W43" s="41"/>
      <c r="X43" s="41"/>
      <c r="Y43" s="69">
        <v>6.3890000000000002</v>
      </c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69">
        <f>Y43</f>
        <v>6.3890000000000002</v>
      </c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</row>
    <row r="44" spans="1:264" s="7" customFormat="1" ht="31.5" customHeight="1" x14ac:dyDescent="0.2">
      <c r="A44" s="137"/>
      <c r="B44" s="23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39"/>
      <c r="V44" s="297" t="s">
        <v>68</v>
      </c>
      <c r="W44" s="231"/>
      <c r="X44" s="231">
        <v>4</v>
      </c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1"/>
      <c r="AL44" s="231"/>
      <c r="AM44" s="231"/>
      <c r="AN44" s="231">
        <v>4</v>
      </c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</row>
    <row r="45" spans="1:264" s="7" customFormat="1" ht="86.25" customHeight="1" x14ac:dyDescent="0.2">
      <c r="A45" s="137"/>
      <c r="B45" s="92" t="s">
        <v>102</v>
      </c>
      <c r="C45" s="32">
        <f>E45</f>
        <v>304055100</v>
      </c>
      <c r="D45" s="32"/>
      <c r="E45" s="32">
        <v>304055100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139"/>
      <c r="V45" s="298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76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</row>
    <row r="46" spans="1:264" s="7" customFormat="1" ht="86.25" customHeight="1" x14ac:dyDescent="0.2">
      <c r="A46" s="137"/>
      <c r="B46" s="92" t="s">
        <v>38</v>
      </c>
      <c r="C46" s="32">
        <f>F46+G46+H46</f>
        <v>703200000</v>
      </c>
      <c r="D46" s="32"/>
      <c r="E46" s="32"/>
      <c r="F46" s="32">
        <v>263200000</v>
      </c>
      <c r="G46" s="32">
        <v>220000000</v>
      </c>
      <c r="H46" s="32">
        <v>220000000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139"/>
      <c r="V46" s="299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</row>
    <row r="47" spans="1:264" s="7" customFormat="1" ht="39" customHeight="1" x14ac:dyDescent="0.2">
      <c r="A47" s="138"/>
      <c r="B47" s="92" t="s">
        <v>34</v>
      </c>
      <c r="C47" s="32">
        <f>E47+F47</f>
        <v>234558419</v>
      </c>
      <c r="D47" s="32"/>
      <c r="E47" s="32">
        <v>17583044</v>
      </c>
      <c r="F47" s="32">
        <v>216975375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140"/>
      <c r="V47" s="21" t="s">
        <v>69</v>
      </c>
      <c r="W47" s="21"/>
      <c r="X47" s="25">
        <v>2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5">
        <v>2</v>
      </c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</row>
    <row r="48" spans="1:264" s="7" customFormat="1" ht="16.5" customHeight="1" x14ac:dyDescent="0.2">
      <c r="A48" s="138" t="s">
        <v>70</v>
      </c>
      <c r="B48" s="21" t="s">
        <v>33</v>
      </c>
      <c r="C48" s="32">
        <f>E48</f>
        <v>538275</v>
      </c>
      <c r="D48" s="32">
        <f t="shared" ref="D48:T48" si="13">D49+D50</f>
        <v>0</v>
      </c>
      <c r="E48" s="32">
        <f>E50</f>
        <v>538275</v>
      </c>
      <c r="F48" s="32"/>
      <c r="G48" s="32">
        <f t="shared" si="13"/>
        <v>0</v>
      </c>
      <c r="H48" s="32"/>
      <c r="I48" s="32"/>
      <c r="J48" s="32">
        <f t="shared" ref="J48" si="14">J49+J50</f>
        <v>0</v>
      </c>
      <c r="K48" s="32"/>
      <c r="L48" s="32"/>
      <c r="M48" s="32"/>
      <c r="N48" s="32"/>
      <c r="O48" s="32"/>
      <c r="P48" s="32"/>
      <c r="Q48" s="32"/>
      <c r="R48" s="32"/>
      <c r="S48" s="32"/>
      <c r="T48" s="32">
        <f t="shared" si="13"/>
        <v>0</v>
      </c>
      <c r="U48" s="154" t="s">
        <v>26</v>
      </c>
      <c r="V48" s="240" t="s">
        <v>68</v>
      </c>
      <c r="W48" s="240"/>
      <c r="X48" s="305">
        <v>1</v>
      </c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305">
        <v>1</v>
      </c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</row>
    <row r="49" spans="1:264" s="7" customFormat="1" ht="80.25" customHeight="1" x14ac:dyDescent="0.2">
      <c r="A49" s="138"/>
      <c r="B49" s="92" t="s">
        <v>38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139"/>
      <c r="V49" s="241"/>
      <c r="W49" s="241"/>
      <c r="X49" s="306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  <c r="AI49" s="241"/>
      <c r="AJ49" s="241"/>
      <c r="AK49" s="241"/>
      <c r="AL49" s="241"/>
      <c r="AM49" s="241"/>
      <c r="AN49" s="306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</row>
    <row r="50" spans="1:264" s="7" customFormat="1" ht="32.25" customHeight="1" x14ac:dyDescent="0.2">
      <c r="A50" s="138"/>
      <c r="B50" s="92" t="s">
        <v>34</v>
      </c>
      <c r="C50" s="32">
        <f>E50</f>
        <v>538275</v>
      </c>
      <c r="D50" s="32"/>
      <c r="E50" s="32">
        <v>538275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139"/>
      <c r="V50" s="242"/>
      <c r="W50" s="242"/>
      <c r="X50" s="307"/>
      <c r="Y50" s="242"/>
      <c r="Z50" s="242"/>
      <c r="AA50" s="242"/>
      <c r="AB50" s="242"/>
      <c r="AC50" s="242"/>
      <c r="AD50" s="242"/>
      <c r="AE50" s="242"/>
      <c r="AF50" s="242"/>
      <c r="AG50" s="242"/>
      <c r="AH50" s="242"/>
      <c r="AI50" s="242"/>
      <c r="AJ50" s="242"/>
      <c r="AK50" s="242"/>
      <c r="AL50" s="242"/>
      <c r="AM50" s="242"/>
      <c r="AN50" s="307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</row>
    <row r="51" spans="1:264" s="7" customFormat="1" ht="32.25" customHeight="1" x14ac:dyDescent="0.2">
      <c r="A51" s="204" t="s">
        <v>71</v>
      </c>
      <c r="B51" s="21" t="s">
        <v>33</v>
      </c>
      <c r="C51" s="32">
        <f>E51+F51</f>
        <v>603347672</v>
      </c>
      <c r="D51" s="32"/>
      <c r="E51" s="32">
        <f>E54+E52</f>
        <v>320060331</v>
      </c>
      <c r="F51" s="32">
        <f>F54+F53</f>
        <v>283287341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228" t="s">
        <v>26</v>
      </c>
      <c r="V51" s="39" t="s">
        <v>118</v>
      </c>
      <c r="W51" s="25"/>
      <c r="X51" s="70">
        <v>54.4</v>
      </c>
      <c r="Y51" s="70">
        <v>100</v>
      </c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70">
        <v>100</v>
      </c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</row>
    <row r="52" spans="1:264" s="7" customFormat="1" ht="81.75" customHeight="1" x14ac:dyDescent="0.2">
      <c r="A52" s="204"/>
      <c r="B52" s="92" t="s">
        <v>102</v>
      </c>
      <c r="C52" s="32">
        <f>E52</f>
        <v>304055100</v>
      </c>
      <c r="D52" s="32"/>
      <c r="E52" s="32">
        <v>304055100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255"/>
      <c r="V52" s="293" t="s">
        <v>37</v>
      </c>
      <c r="W52" s="292"/>
      <c r="X52" s="292"/>
      <c r="Y52" s="175">
        <v>5.8890000000000002</v>
      </c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175">
        <f>Y52</f>
        <v>5.8890000000000002</v>
      </c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</row>
    <row r="53" spans="1:264" s="7" customFormat="1" ht="81.75" customHeight="1" x14ac:dyDescent="0.2">
      <c r="A53" s="204"/>
      <c r="B53" s="92" t="s">
        <v>38</v>
      </c>
      <c r="C53" s="32">
        <f>F53</f>
        <v>263200000</v>
      </c>
      <c r="D53" s="32"/>
      <c r="E53" s="32"/>
      <c r="F53" s="32">
        <v>263200000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255"/>
      <c r="V53" s="294"/>
      <c r="W53" s="251"/>
      <c r="X53" s="251"/>
      <c r="Y53" s="179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179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</row>
    <row r="54" spans="1:264" s="7" customFormat="1" ht="32.25" customHeight="1" x14ac:dyDescent="0.2">
      <c r="A54" s="205"/>
      <c r="B54" s="92" t="s">
        <v>34</v>
      </c>
      <c r="C54" s="32">
        <f>E54+F54</f>
        <v>36092572</v>
      </c>
      <c r="D54" s="32"/>
      <c r="E54" s="32">
        <v>16005231</v>
      </c>
      <c r="F54" s="32">
        <v>20087341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256"/>
      <c r="V54" s="295"/>
      <c r="W54" s="232"/>
      <c r="X54" s="232"/>
      <c r="Y54" s="296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96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</row>
    <row r="55" spans="1:264" s="7" customFormat="1" ht="32.25" customHeight="1" x14ac:dyDescent="0.2">
      <c r="A55" s="204" t="s">
        <v>72</v>
      </c>
      <c r="B55" s="21" t="s">
        <v>33</v>
      </c>
      <c r="C55" s="32">
        <f>E55</f>
        <v>369235</v>
      </c>
      <c r="D55" s="32"/>
      <c r="E55" s="32">
        <f>E57</f>
        <v>369235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228" t="s">
        <v>26</v>
      </c>
      <c r="V55" s="39" t="s">
        <v>68</v>
      </c>
      <c r="W55" s="25"/>
      <c r="X55" s="25">
        <v>1</v>
      </c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25">
        <v>1</v>
      </c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</row>
    <row r="56" spans="1:264" s="7" customFormat="1" ht="81" customHeight="1" x14ac:dyDescent="0.2">
      <c r="A56" s="204"/>
      <c r="B56" s="92" t="s">
        <v>38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255"/>
      <c r="V56" s="165" t="s">
        <v>69</v>
      </c>
      <c r="W56" s="165"/>
      <c r="X56" s="167">
        <v>1</v>
      </c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275">
        <v>1</v>
      </c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</row>
    <row r="57" spans="1:264" s="7" customFormat="1" ht="32.25" customHeight="1" x14ac:dyDescent="0.2">
      <c r="A57" s="205"/>
      <c r="B57" s="92" t="s">
        <v>34</v>
      </c>
      <c r="C57" s="32">
        <f>E57</f>
        <v>369235</v>
      </c>
      <c r="D57" s="32"/>
      <c r="E57" s="32">
        <v>369235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256"/>
      <c r="V57" s="166"/>
      <c r="W57" s="166"/>
      <c r="X57" s="168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276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</row>
    <row r="58" spans="1:264" s="7" customFormat="1" ht="32.25" customHeight="1" x14ac:dyDescent="0.2">
      <c r="A58" s="204" t="s">
        <v>73</v>
      </c>
      <c r="B58" s="21" t="s">
        <v>33</v>
      </c>
      <c r="C58" s="32">
        <f>E58</f>
        <v>275053</v>
      </c>
      <c r="D58" s="32"/>
      <c r="E58" s="32">
        <f>E60</f>
        <v>275053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228" t="s">
        <v>26</v>
      </c>
      <c r="V58" s="39" t="s">
        <v>68</v>
      </c>
      <c r="W58" s="25"/>
      <c r="X58" s="25">
        <v>1</v>
      </c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25">
        <v>1</v>
      </c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</row>
    <row r="59" spans="1:264" s="7" customFormat="1" ht="78" customHeight="1" x14ac:dyDescent="0.2">
      <c r="A59" s="204"/>
      <c r="B59" s="92" t="s">
        <v>38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255"/>
      <c r="V59" s="165" t="s">
        <v>69</v>
      </c>
      <c r="W59" s="165"/>
      <c r="X59" s="167">
        <v>1</v>
      </c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275">
        <v>1</v>
      </c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</row>
    <row r="60" spans="1:264" s="7" customFormat="1" ht="32.25" customHeight="1" x14ac:dyDescent="0.2">
      <c r="A60" s="205"/>
      <c r="B60" s="92" t="s">
        <v>34</v>
      </c>
      <c r="C60" s="32">
        <f>E60</f>
        <v>275053</v>
      </c>
      <c r="D60" s="32"/>
      <c r="E60" s="32">
        <v>275053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256"/>
      <c r="V60" s="166"/>
      <c r="W60" s="166"/>
      <c r="X60" s="168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276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</row>
    <row r="61" spans="1:264" s="7" customFormat="1" ht="32.25" customHeight="1" x14ac:dyDescent="0.2">
      <c r="A61" s="204" t="s">
        <v>74</v>
      </c>
      <c r="B61" s="21" t="s">
        <v>33</v>
      </c>
      <c r="C61" s="32">
        <f>E61</f>
        <v>395250</v>
      </c>
      <c r="D61" s="32"/>
      <c r="E61" s="32">
        <f>E63</f>
        <v>395250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228" t="s">
        <v>26</v>
      </c>
      <c r="V61" s="169" t="s">
        <v>68</v>
      </c>
      <c r="W61" s="163"/>
      <c r="X61" s="163">
        <v>1</v>
      </c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>
        <v>1</v>
      </c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</row>
    <row r="62" spans="1:264" s="7" customFormat="1" ht="79.5" customHeight="1" x14ac:dyDescent="0.2">
      <c r="A62" s="204"/>
      <c r="B62" s="92" t="s">
        <v>38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255"/>
      <c r="V62" s="170"/>
      <c r="W62" s="164"/>
      <c r="X62" s="164">
        <v>1</v>
      </c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>
        <v>1</v>
      </c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</row>
    <row r="63" spans="1:264" s="7" customFormat="1" ht="36.75" customHeight="1" x14ac:dyDescent="0.2">
      <c r="A63" s="205"/>
      <c r="B63" s="92" t="s">
        <v>34</v>
      </c>
      <c r="C63" s="32">
        <f>E63</f>
        <v>395250</v>
      </c>
      <c r="D63" s="32"/>
      <c r="E63" s="32">
        <v>395250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256"/>
      <c r="V63" s="170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</row>
    <row r="64" spans="1:264" s="7" customFormat="1" ht="15.75" x14ac:dyDescent="0.2">
      <c r="A64" s="138" t="s">
        <v>75</v>
      </c>
      <c r="B64" s="21" t="s">
        <v>33</v>
      </c>
      <c r="C64" s="32">
        <f>F64</f>
        <v>196888034</v>
      </c>
      <c r="D64" s="32">
        <f t="shared" ref="D64:T64" si="15">D65+D66</f>
        <v>0</v>
      </c>
      <c r="E64" s="32">
        <f t="shared" si="15"/>
        <v>0</v>
      </c>
      <c r="F64" s="32">
        <f>F66</f>
        <v>196888034</v>
      </c>
      <c r="G64" s="32">
        <f t="shared" si="15"/>
        <v>0</v>
      </c>
      <c r="H64" s="32">
        <f t="shared" si="15"/>
        <v>0</v>
      </c>
      <c r="I64" s="32">
        <f t="shared" si="15"/>
        <v>0</v>
      </c>
      <c r="J64" s="32">
        <f t="shared" ref="J64" si="16">J65+J66</f>
        <v>0</v>
      </c>
      <c r="K64" s="32"/>
      <c r="L64" s="32"/>
      <c r="M64" s="32"/>
      <c r="N64" s="32"/>
      <c r="O64" s="32"/>
      <c r="P64" s="32"/>
      <c r="Q64" s="32"/>
      <c r="R64" s="32"/>
      <c r="S64" s="32"/>
      <c r="T64" s="32">
        <f t="shared" si="15"/>
        <v>0</v>
      </c>
      <c r="U64" s="151" t="s">
        <v>26</v>
      </c>
      <c r="V64" s="142" t="s">
        <v>37</v>
      </c>
      <c r="W64" s="144"/>
      <c r="X64" s="304"/>
      <c r="Y64" s="243">
        <v>0.5</v>
      </c>
      <c r="Z64" s="175"/>
      <c r="AA64" s="175"/>
      <c r="AB64" s="175"/>
      <c r="AC64" s="191"/>
      <c r="AD64" s="191"/>
      <c r="AE64" s="191"/>
      <c r="AF64" s="191"/>
      <c r="AG64" s="191"/>
      <c r="AH64" s="191"/>
      <c r="AI64" s="191"/>
      <c r="AJ64" s="191"/>
      <c r="AK64" s="191"/>
      <c r="AL64" s="191"/>
      <c r="AM64" s="191"/>
      <c r="AN64" s="243">
        <v>0.5</v>
      </c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</row>
    <row r="65" spans="1:264" s="7" customFormat="1" ht="81" customHeight="1" x14ac:dyDescent="0.2">
      <c r="A65" s="138"/>
      <c r="B65" s="92" t="s">
        <v>38</v>
      </c>
      <c r="C65" s="32">
        <f>D65+E65+F65+G65+H65+I65+T65</f>
        <v>0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139"/>
      <c r="V65" s="162"/>
      <c r="W65" s="179"/>
      <c r="X65" s="179"/>
      <c r="Y65" s="244"/>
      <c r="Z65" s="179"/>
      <c r="AA65" s="179"/>
      <c r="AB65" s="179"/>
      <c r="AC65" s="238"/>
      <c r="AD65" s="238"/>
      <c r="AE65" s="238"/>
      <c r="AF65" s="238"/>
      <c r="AG65" s="238"/>
      <c r="AH65" s="238"/>
      <c r="AI65" s="238"/>
      <c r="AJ65" s="238"/>
      <c r="AK65" s="238"/>
      <c r="AL65" s="238"/>
      <c r="AM65" s="238"/>
      <c r="AN65" s="244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</row>
    <row r="66" spans="1:264" s="7" customFormat="1" ht="32.25" customHeight="1" x14ac:dyDescent="0.2">
      <c r="A66" s="280"/>
      <c r="B66" s="75" t="s">
        <v>34</v>
      </c>
      <c r="C66" s="76">
        <f>F66</f>
        <v>196888034</v>
      </c>
      <c r="D66" s="76"/>
      <c r="E66" s="76"/>
      <c r="F66" s="76">
        <v>196888034</v>
      </c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302"/>
      <c r="V66" s="303"/>
      <c r="W66" s="249"/>
      <c r="X66" s="249"/>
      <c r="Y66" s="245"/>
      <c r="Z66" s="249"/>
      <c r="AA66" s="249"/>
      <c r="AB66" s="249"/>
      <c r="AC66" s="239"/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45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</row>
    <row r="67" spans="1:264" s="7" customFormat="1" ht="26.25" customHeight="1" x14ac:dyDescent="0.2">
      <c r="A67" s="137" t="s">
        <v>104</v>
      </c>
      <c r="B67" s="41" t="s">
        <v>33</v>
      </c>
      <c r="C67" s="55">
        <f>G67+H67</f>
        <v>333130000</v>
      </c>
      <c r="D67" s="55"/>
      <c r="E67" s="55"/>
      <c r="F67" s="55"/>
      <c r="G67" s="55">
        <f>G68</f>
        <v>220000000</v>
      </c>
      <c r="H67" s="55">
        <f>H68</f>
        <v>113130000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139" t="s">
        <v>26</v>
      </c>
      <c r="V67" s="141" t="s">
        <v>79</v>
      </c>
      <c r="W67" s="143"/>
      <c r="X67" s="143"/>
      <c r="Y67" s="145"/>
      <c r="Z67" s="145">
        <v>62.7</v>
      </c>
      <c r="AA67" s="145">
        <v>95</v>
      </c>
      <c r="AB67" s="143"/>
      <c r="AC67" s="277"/>
      <c r="AD67" s="277"/>
      <c r="AE67" s="277"/>
      <c r="AF67" s="277"/>
      <c r="AG67" s="277"/>
      <c r="AH67" s="277"/>
      <c r="AI67" s="277"/>
      <c r="AJ67" s="277"/>
      <c r="AK67" s="277"/>
      <c r="AL67" s="277"/>
      <c r="AM67" s="277"/>
      <c r="AN67" s="145">
        <v>95</v>
      </c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</row>
    <row r="68" spans="1:264" s="7" customFormat="1" ht="84" customHeight="1" x14ac:dyDescent="0.2">
      <c r="A68" s="138"/>
      <c r="B68" s="92" t="s">
        <v>38</v>
      </c>
      <c r="C68" s="32">
        <f>G68+H68</f>
        <v>333130000</v>
      </c>
      <c r="D68" s="32"/>
      <c r="E68" s="32"/>
      <c r="F68" s="32"/>
      <c r="G68" s="32">
        <v>220000000</v>
      </c>
      <c r="H68" s="32">
        <v>113130000</v>
      </c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139"/>
      <c r="V68" s="142"/>
      <c r="W68" s="144"/>
      <c r="X68" s="144"/>
      <c r="Y68" s="146"/>
      <c r="Z68" s="146"/>
      <c r="AA68" s="146"/>
      <c r="AB68" s="144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146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</row>
    <row r="69" spans="1:264" s="7" customFormat="1" ht="32.25" customHeight="1" x14ac:dyDescent="0.2">
      <c r="A69" s="138"/>
      <c r="B69" s="92" t="s">
        <v>34</v>
      </c>
      <c r="C69" s="32">
        <f>G69+H69</f>
        <v>0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140"/>
      <c r="V69" s="142"/>
      <c r="W69" s="144"/>
      <c r="X69" s="144"/>
      <c r="Y69" s="146"/>
      <c r="Z69" s="146"/>
      <c r="AA69" s="146"/>
      <c r="AB69" s="144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146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</row>
    <row r="70" spans="1:264" s="7" customFormat="1" ht="32.25" customHeight="1" x14ac:dyDescent="0.2">
      <c r="A70" s="138" t="s">
        <v>105</v>
      </c>
      <c r="B70" s="21" t="s">
        <v>33</v>
      </c>
      <c r="C70" s="32">
        <f>H70</f>
        <v>106870000</v>
      </c>
      <c r="D70" s="32"/>
      <c r="E70" s="32"/>
      <c r="F70" s="32"/>
      <c r="G70" s="32"/>
      <c r="H70" s="32">
        <f>H71</f>
        <v>106870000</v>
      </c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154" t="s">
        <v>26</v>
      </c>
      <c r="V70" s="142" t="s">
        <v>79</v>
      </c>
      <c r="W70" s="144"/>
      <c r="X70" s="144"/>
      <c r="Y70" s="144"/>
      <c r="Z70" s="144"/>
      <c r="AA70" s="146">
        <v>28.1</v>
      </c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6">
        <v>28.1</v>
      </c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</row>
    <row r="71" spans="1:264" s="7" customFormat="1" ht="81.75" customHeight="1" x14ac:dyDescent="0.2">
      <c r="A71" s="138"/>
      <c r="B71" s="92" t="s">
        <v>38</v>
      </c>
      <c r="C71" s="32">
        <f>H71</f>
        <v>106870000</v>
      </c>
      <c r="D71" s="32"/>
      <c r="E71" s="32"/>
      <c r="F71" s="32"/>
      <c r="G71" s="32"/>
      <c r="H71" s="32">
        <v>106870000</v>
      </c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139"/>
      <c r="V71" s="142"/>
      <c r="W71" s="144"/>
      <c r="X71" s="144"/>
      <c r="Y71" s="144"/>
      <c r="Z71" s="144"/>
      <c r="AA71" s="146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6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</row>
    <row r="72" spans="1:264" s="7" customFormat="1" ht="32.25" customHeight="1" x14ac:dyDescent="0.2">
      <c r="A72" s="138"/>
      <c r="B72" s="92" t="s">
        <v>34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140"/>
      <c r="V72" s="142"/>
      <c r="W72" s="144"/>
      <c r="X72" s="144"/>
      <c r="Y72" s="144"/>
      <c r="Z72" s="144"/>
      <c r="AA72" s="146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6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</row>
    <row r="73" spans="1:264" s="7" customFormat="1" ht="15.75" x14ac:dyDescent="0.2">
      <c r="A73" s="138" t="s">
        <v>63</v>
      </c>
      <c r="B73" s="21" t="s">
        <v>33</v>
      </c>
      <c r="C73" s="32">
        <f>H73+G73+F73+E73</f>
        <v>1241813519</v>
      </c>
      <c r="D73" s="32">
        <f>D43</f>
        <v>0</v>
      </c>
      <c r="E73" s="32">
        <f>E76+E74</f>
        <v>321638144</v>
      </c>
      <c r="F73" s="32">
        <f>F75+F76</f>
        <v>480175375</v>
      </c>
      <c r="G73" s="32">
        <f>G75</f>
        <v>220000000</v>
      </c>
      <c r="H73" s="32">
        <f>H75</f>
        <v>220000000</v>
      </c>
      <c r="I73" s="32">
        <f>I43</f>
        <v>0</v>
      </c>
      <c r="J73" s="32">
        <f>J43</f>
        <v>0</v>
      </c>
      <c r="K73" s="32"/>
      <c r="L73" s="32"/>
      <c r="M73" s="32"/>
      <c r="N73" s="32"/>
      <c r="O73" s="32"/>
      <c r="P73" s="32"/>
      <c r="Q73" s="32"/>
      <c r="R73" s="32"/>
      <c r="S73" s="32"/>
      <c r="T73" s="32">
        <f>T43</f>
        <v>0</v>
      </c>
      <c r="U73" s="101" t="s">
        <v>35</v>
      </c>
      <c r="V73" s="86" t="s">
        <v>35</v>
      </c>
      <c r="W73" s="86" t="s">
        <v>35</v>
      </c>
      <c r="X73" s="85" t="s">
        <v>35</v>
      </c>
      <c r="Y73" s="85" t="s">
        <v>35</v>
      </c>
      <c r="Z73" s="85" t="s">
        <v>35</v>
      </c>
      <c r="AA73" s="85" t="s">
        <v>35</v>
      </c>
      <c r="AB73" s="85" t="s">
        <v>35</v>
      </c>
      <c r="AC73" s="85" t="s">
        <v>35</v>
      </c>
      <c r="AD73" s="85" t="s">
        <v>35</v>
      </c>
      <c r="AE73" s="85" t="s">
        <v>35</v>
      </c>
      <c r="AF73" s="85" t="s">
        <v>35</v>
      </c>
      <c r="AG73" s="85" t="s">
        <v>35</v>
      </c>
      <c r="AH73" s="85" t="s">
        <v>35</v>
      </c>
      <c r="AI73" s="85" t="s">
        <v>35</v>
      </c>
      <c r="AJ73" s="85" t="s">
        <v>35</v>
      </c>
      <c r="AK73" s="85" t="s">
        <v>35</v>
      </c>
      <c r="AL73" s="85" t="s">
        <v>35</v>
      </c>
      <c r="AM73" s="85" t="s">
        <v>35</v>
      </c>
      <c r="AN73" s="85" t="s">
        <v>35</v>
      </c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</row>
    <row r="74" spans="1:264" s="7" customFormat="1" ht="80.25" customHeight="1" x14ac:dyDescent="0.2">
      <c r="A74" s="138"/>
      <c r="B74" s="92" t="s">
        <v>102</v>
      </c>
      <c r="C74" s="32">
        <f>E74</f>
        <v>304055100</v>
      </c>
      <c r="D74" s="32"/>
      <c r="E74" s="32">
        <f>E52</f>
        <v>304055100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101" t="s">
        <v>35</v>
      </c>
      <c r="V74" s="101" t="s">
        <v>35</v>
      </c>
      <c r="W74" s="109" t="s">
        <v>35</v>
      </c>
      <c r="X74" s="106" t="s">
        <v>35</v>
      </c>
      <c r="Y74" s="82" t="s">
        <v>35</v>
      </c>
      <c r="Z74" s="82" t="s">
        <v>35</v>
      </c>
      <c r="AA74" s="81" t="s">
        <v>35</v>
      </c>
      <c r="AB74" s="82" t="s">
        <v>35</v>
      </c>
      <c r="AC74" s="82" t="s">
        <v>35</v>
      </c>
      <c r="AD74" s="82" t="s">
        <v>35</v>
      </c>
      <c r="AE74" s="87" t="s">
        <v>35</v>
      </c>
      <c r="AF74" s="87" t="s">
        <v>35</v>
      </c>
      <c r="AG74" s="87" t="s">
        <v>35</v>
      </c>
      <c r="AH74" s="87" t="s">
        <v>35</v>
      </c>
      <c r="AI74" s="87" t="s">
        <v>35</v>
      </c>
      <c r="AJ74" s="87" t="s">
        <v>35</v>
      </c>
      <c r="AK74" s="87" t="s">
        <v>35</v>
      </c>
      <c r="AL74" s="87" t="s">
        <v>35</v>
      </c>
      <c r="AM74" s="87" t="s">
        <v>35</v>
      </c>
      <c r="AN74" s="87" t="s">
        <v>35</v>
      </c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</row>
    <row r="75" spans="1:264" s="7" customFormat="1" ht="84" customHeight="1" x14ac:dyDescent="0.2">
      <c r="A75" s="138"/>
      <c r="B75" s="92" t="s">
        <v>38</v>
      </c>
      <c r="C75" s="32">
        <f>F75+G75+H75</f>
        <v>703200000</v>
      </c>
      <c r="D75" s="32"/>
      <c r="E75" s="32"/>
      <c r="F75" s="32">
        <f>F53</f>
        <v>263200000</v>
      </c>
      <c r="G75" s="32">
        <f>G68</f>
        <v>220000000</v>
      </c>
      <c r="H75" s="32">
        <f>H68+H71</f>
        <v>220000000</v>
      </c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101" t="s">
        <v>35</v>
      </c>
      <c r="V75" s="101" t="s">
        <v>35</v>
      </c>
      <c r="W75" s="109" t="s">
        <v>35</v>
      </c>
      <c r="X75" s="106" t="s">
        <v>35</v>
      </c>
      <c r="Y75" s="82" t="s">
        <v>35</v>
      </c>
      <c r="Z75" s="82" t="s">
        <v>35</v>
      </c>
      <c r="AA75" s="81" t="s">
        <v>35</v>
      </c>
      <c r="AB75" s="82" t="s">
        <v>35</v>
      </c>
      <c r="AC75" s="82" t="s">
        <v>35</v>
      </c>
      <c r="AD75" s="82" t="s">
        <v>35</v>
      </c>
      <c r="AE75" s="87" t="s">
        <v>35</v>
      </c>
      <c r="AF75" s="87" t="s">
        <v>35</v>
      </c>
      <c r="AG75" s="87" t="s">
        <v>35</v>
      </c>
      <c r="AH75" s="87" t="s">
        <v>35</v>
      </c>
      <c r="AI75" s="87" t="s">
        <v>35</v>
      </c>
      <c r="AJ75" s="87" t="s">
        <v>35</v>
      </c>
      <c r="AK75" s="87" t="s">
        <v>35</v>
      </c>
      <c r="AL75" s="87" t="s">
        <v>35</v>
      </c>
      <c r="AM75" s="87" t="s">
        <v>35</v>
      </c>
      <c r="AN75" s="87" t="s">
        <v>35</v>
      </c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</row>
    <row r="76" spans="1:264" s="7" customFormat="1" ht="35.25" customHeight="1" x14ac:dyDescent="0.2">
      <c r="A76" s="138"/>
      <c r="B76" s="92" t="s">
        <v>34</v>
      </c>
      <c r="C76" s="32">
        <f>E76+F76</f>
        <v>234558419</v>
      </c>
      <c r="D76" s="32">
        <f>D47</f>
        <v>0</v>
      </c>
      <c r="E76" s="32">
        <f>E50+E54+E57+E60+E63</f>
        <v>17583044</v>
      </c>
      <c r="F76" s="32">
        <f>F54+F66</f>
        <v>216975375</v>
      </c>
      <c r="G76" s="32">
        <f>G47</f>
        <v>0</v>
      </c>
      <c r="H76" s="32">
        <f>H47</f>
        <v>0</v>
      </c>
      <c r="I76" s="32">
        <f>I47</f>
        <v>0</v>
      </c>
      <c r="J76" s="32">
        <f>J47</f>
        <v>0</v>
      </c>
      <c r="K76" s="32"/>
      <c r="L76" s="32"/>
      <c r="M76" s="32"/>
      <c r="N76" s="32"/>
      <c r="O76" s="32"/>
      <c r="P76" s="32"/>
      <c r="Q76" s="32"/>
      <c r="R76" s="32"/>
      <c r="S76" s="32"/>
      <c r="T76" s="32">
        <f>T47</f>
        <v>0</v>
      </c>
      <c r="U76" s="101" t="s">
        <v>35</v>
      </c>
      <c r="V76" s="101" t="s">
        <v>35</v>
      </c>
      <c r="W76" s="101" t="s">
        <v>35</v>
      </c>
      <c r="X76" s="86" t="s">
        <v>35</v>
      </c>
      <c r="Y76" s="105" t="s">
        <v>35</v>
      </c>
      <c r="Z76" s="97" t="s">
        <v>35</v>
      </c>
      <c r="AA76" s="102" t="s">
        <v>35</v>
      </c>
      <c r="AB76" s="97" t="s">
        <v>35</v>
      </c>
      <c r="AC76" s="97" t="s">
        <v>35</v>
      </c>
      <c r="AD76" s="97" t="s">
        <v>35</v>
      </c>
      <c r="AE76" s="112" t="s">
        <v>35</v>
      </c>
      <c r="AF76" s="112" t="s">
        <v>35</v>
      </c>
      <c r="AG76" s="112" t="s">
        <v>35</v>
      </c>
      <c r="AH76" s="112" t="s">
        <v>35</v>
      </c>
      <c r="AI76" s="112" t="s">
        <v>35</v>
      </c>
      <c r="AJ76" s="112" t="s">
        <v>35</v>
      </c>
      <c r="AK76" s="112" t="s">
        <v>35</v>
      </c>
      <c r="AL76" s="112" t="s">
        <v>35</v>
      </c>
      <c r="AM76" s="112" t="s">
        <v>35</v>
      </c>
      <c r="AN76" s="112" t="s">
        <v>35</v>
      </c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</row>
    <row r="77" spans="1:264" s="7" customFormat="1" ht="41.25" customHeight="1" x14ac:dyDescent="0.2">
      <c r="A77" s="219" t="s">
        <v>65</v>
      </c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66"/>
      <c r="W77" s="220"/>
      <c r="X77" s="220"/>
      <c r="Y77" s="266"/>
      <c r="Z77" s="266"/>
      <c r="AA77" s="266"/>
      <c r="AB77" s="266"/>
      <c r="AC77" s="266"/>
      <c r="AD77" s="300"/>
      <c r="AE77" s="300"/>
      <c r="AF77" s="300"/>
      <c r="AG77" s="300"/>
      <c r="AH77" s="300"/>
      <c r="AI77" s="300"/>
      <c r="AJ77" s="300"/>
      <c r="AK77" s="300"/>
      <c r="AL77" s="300"/>
      <c r="AM77" s="300"/>
      <c r="AN77" s="30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</row>
    <row r="78" spans="1:264" s="7" customFormat="1" ht="35.25" customHeight="1" x14ac:dyDescent="0.2">
      <c r="A78" s="138" t="s">
        <v>54</v>
      </c>
      <c r="B78" s="21" t="s">
        <v>33</v>
      </c>
      <c r="C78" s="32">
        <f>C79</f>
        <v>33691175</v>
      </c>
      <c r="D78" s="32">
        <f>D80</f>
        <v>16329447</v>
      </c>
      <c r="E78" s="32">
        <f>E81</f>
        <v>17361728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151" t="s">
        <v>26</v>
      </c>
      <c r="V78" s="142" t="s">
        <v>31</v>
      </c>
      <c r="W78" s="158"/>
      <c r="X78" s="188">
        <v>785</v>
      </c>
      <c r="Y78" s="186"/>
      <c r="Z78" s="186"/>
      <c r="AA78" s="186"/>
      <c r="AB78" s="186"/>
      <c r="AC78" s="186"/>
      <c r="AD78" s="186"/>
      <c r="AE78" s="186"/>
      <c r="AF78" s="186"/>
      <c r="AG78" s="186"/>
      <c r="AH78" s="186"/>
      <c r="AI78" s="186"/>
      <c r="AJ78" s="186"/>
      <c r="AK78" s="186"/>
      <c r="AL78" s="186"/>
      <c r="AM78" s="186"/>
      <c r="AN78" s="186">
        <f>X78+Y78+AA78</f>
        <v>785</v>
      </c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</row>
    <row r="79" spans="1:264" s="7" customFormat="1" ht="33" customHeight="1" x14ac:dyDescent="0.2">
      <c r="A79" s="138"/>
      <c r="B79" s="130" t="s">
        <v>34</v>
      </c>
      <c r="C79" s="32">
        <f>D79+E79</f>
        <v>33691175</v>
      </c>
      <c r="D79" s="32">
        <f>D81</f>
        <v>16329447</v>
      </c>
      <c r="E79" s="32">
        <f>E81</f>
        <v>17361728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140"/>
      <c r="V79" s="13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  <c r="AJ79" s="187"/>
      <c r="AK79" s="187"/>
      <c r="AL79" s="187"/>
      <c r="AM79" s="187"/>
      <c r="AN79" s="187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</row>
    <row r="80" spans="1:264" s="7" customFormat="1" ht="42.75" customHeight="1" x14ac:dyDescent="0.2">
      <c r="A80" s="138" t="s">
        <v>76</v>
      </c>
      <c r="B80" s="21" t="s">
        <v>33</v>
      </c>
      <c r="C80" s="32">
        <f>D80+E80</f>
        <v>33691175</v>
      </c>
      <c r="D80" s="32">
        <f>D81</f>
        <v>16329447</v>
      </c>
      <c r="E80" s="32">
        <f>E81</f>
        <v>17361728</v>
      </c>
      <c r="F80" s="32"/>
      <c r="G80" s="32"/>
      <c r="H80" s="32"/>
      <c r="I80" s="32">
        <f>I82</f>
        <v>0</v>
      </c>
      <c r="J80" s="32">
        <f>J82</f>
        <v>0</v>
      </c>
      <c r="K80" s="32"/>
      <c r="L80" s="32"/>
      <c r="M80" s="32"/>
      <c r="N80" s="32"/>
      <c r="O80" s="32"/>
      <c r="P80" s="32"/>
      <c r="Q80" s="32"/>
      <c r="R80" s="32"/>
      <c r="S80" s="32"/>
      <c r="T80" s="32">
        <f>T82</f>
        <v>0</v>
      </c>
      <c r="U80" s="154" t="s">
        <v>26</v>
      </c>
      <c r="V80" s="131" t="s">
        <v>31</v>
      </c>
      <c r="W80" s="132"/>
      <c r="X80" s="133">
        <v>785</v>
      </c>
      <c r="Y80" s="134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134">
        <v>785</v>
      </c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</row>
    <row r="81" spans="1:264" s="7" customFormat="1" ht="16.5" customHeight="1" x14ac:dyDescent="0.2">
      <c r="A81" s="138"/>
      <c r="B81" s="147" t="s">
        <v>34</v>
      </c>
      <c r="C81" s="149">
        <f>D81+E81</f>
        <v>33691175</v>
      </c>
      <c r="D81" s="149">
        <v>16329447</v>
      </c>
      <c r="E81" s="149">
        <v>17361728</v>
      </c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60"/>
      <c r="V81" s="26" t="s">
        <v>79</v>
      </c>
      <c r="W81" s="128">
        <v>98</v>
      </c>
      <c r="X81" s="128">
        <v>100</v>
      </c>
      <c r="Y81" s="134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128">
        <v>100</v>
      </c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</row>
    <row r="82" spans="1:264" s="7" customFormat="1" ht="33" customHeight="1" x14ac:dyDescent="0.2">
      <c r="A82" s="138"/>
      <c r="B82" s="148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61"/>
      <c r="V82" s="135" t="s">
        <v>80</v>
      </c>
      <c r="W82" s="128">
        <v>1</v>
      </c>
      <c r="X82" s="62"/>
      <c r="Y82" s="136"/>
      <c r="Z82" s="136"/>
      <c r="AA82" s="42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3">
        <v>1</v>
      </c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</row>
    <row r="83" spans="1:264" s="7" customFormat="1" ht="15" customHeight="1" x14ac:dyDescent="0.2">
      <c r="A83" s="155" t="s">
        <v>121</v>
      </c>
      <c r="B83" s="21" t="s">
        <v>33</v>
      </c>
      <c r="C83" s="32">
        <f>E83+F83+G83+H83</f>
        <v>150396595</v>
      </c>
      <c r="D83" s="32"/>
      <c r="E83" s="32">
        <v>13514800</v>
      </c>
      <c r="F83" s="32">
        <v>94463896</v>
      </c>
      <c r="G83" s="32">
        <f>G89</f>
        <v>14313909</v>
      </c>
      <c r="H83" s="32">
        <f>H89</f>
        <v>28103990</v>
      </c>
      <c r="I83" s="32">
        <f t="shared" ref="I83:T83" si="17">I84</f>
        <v>0</v>
      </c>
      <c r="J83" s="32">
        <f t="shared" si="17"/>
        <v>0</v>
      </c>
      <c r="K83" s="32"/>
      <c r="L83" s="32"/>
      <c r="M83" s="32"/>
      <c r="N83" s="32"/>
      <c r="O83" s="32"/>
      <c r="P83" s="32"/>
      <c r="Q83" s="32"/>
      <c r="R83" s="32"/>
      <c r="S83" s="32"/>
      <c r="T83" s="32">
        <f t="shared" si="17"/>
        <v>0</v>
      </c>
      <c r="U83" s="151" t="s">
        <v>26</v>
      </c>
      <c r="V83" s="142" t="s">
        <v>101</v>
      </c>
      <c r="W83" s="152"/>
      <c r="X83" s="152">
        <v>250</v>
      </c>
      <c r="Y83" s="152">
        <v>962</v>
      </c>
      <c r="Z83" s="152"/>
      <c r="AA83" s="152">
        <v>250</v>
      </c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>
        <f>X83+Y83+AA83</f>
        <v>1462</v>
      </c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</row>
    <row r="84" spans="1:264" s="7" customFormat="1" ht="31.5" x14ac:dyDescent="0.2">
      <c r="A84" s="137"/>
      <c r="B84" s="130" t="s">
        <v>34</v>
      </c>
      <c r="C84" s="32">
        <f>E84+F84+G84+H84</f>
        <v>150396595</v>
      </c>
      <c r="D84" s="32"/>
      <c r="E84" s="32">
        <v>13514800</v>
      </c>
      <c r="F84" s="32">
        <v>94463896</v>
      </c>
      <c r="G84" s="32">
        <f>G90</f>
        <v>14313909</v>
      </c>
      <c r="H84" s="32">
        <v>28103990</v>
      </c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161"/>
      <c r="V84" s="162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</row>
    <row r="85" spans="1:264" s="7" customFormat="1" ht="15.75" customHeight="1" x14ac:dyDescent="0.2">
      <c r="A85" s="155" t="s">
        <v>122</v>
      </c>
      <c r="B85" s="21" t="s">
        <v>33</v>
      </c>
      <c r="C85" s="32">
        <f>C86</f>
        <v>39225880</v>
      </c>
      <c r="D85" s="32"/>
      <c r="E85" s="32"/>
      <c r="F85" s="32">
        <f>F86</f>
        <v>39225880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154" t="s">
        <v>26</v>
      </c>
      <c r="V85" s="142" t="s">
        <v>101</v>
      </c>
      <c r="W85" s="156"/>
      <c r="X85" s="156"/>
      <c r="Y85" s="156">
        <v>550</v>
      </c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>
        <f>Y85</f>
        <v>550</v>
      </c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</row>
    <row r="86" spans="1:264" s="7" customFormat="1" ht="31.5" x14ac:dyDescent="0.2">
      <c r="A86" s="137"/>
      <c r="B86" s="130" t="s">
        <v>34</v>
      </c>
      <c r="C86" s="32">
        <f>F86</f>
        <v>39225880</v>
      </c>
      <c r="D86" s="32"/>
      <c r="E86" s="32"/>
      <c r="F86" s="32">
        <v>39225880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140"/>
      <c r="V86" s="162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</row>
    <row r="87" spans="1:264" s="7" customFormat="1" ht="15.75" customHeight="1" x14ac:dyDescent="0.2">
      <c r="A87" s="155" t="s">
        <v>103</v>
      </c>
      <c r="B87" s="21" t="s">
        <v>33</v>
      </c>
      <c r="C87" s="32">
        <f>C88</f>
        <v>13514800</v>
      </c>
      <c r="D87" s="32"/>
      <c r="E87" s="32">
        <f>E88</f>
        <v>13514800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151" t="s">
        <v>26</v>
      </c>
      <c r="V87" s="142" t="s">
        <v>101</v>
      </c>
      <c r="W87" s="158"/>
      <c r="X87" s="156">
        <v>250</v>
      </c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>
        <f>X87+Y87</f>
        <v>250</v>
      </c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</row>
    <row r="88" spans="1:264" s="7" customFormat="1" ht="37.5" customHeight="1" x14ac:dyDescent="0.2">
      <c r="A88" s="137"/>
      <c r="B88" s="130" t="s">
        <v>34</v>
      </c>
      <c r="C88" s="32">
        <f>E88</f>
        <v>13514800</v>
      </c>
      <c r="D88" s="32"/>
      <c r="E88" s="32">
        <v>13514800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161"/>
      <c r="V88" s="142"/>
      <c r="W88" s="159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</row>
    <row r="89" spans="1:264" s="7" customFormat="1" ht="15.75" customHeight="1" x14ac:dyDescent="0.2">
      <c r="A89" s="155" t="s">
        <v>127</v>
      </c>
      <c r="B89" s="21" t="s">
        <v>33</v>
      </c>
      <c r="C89" s="32">
        <f>C90</f>
        <v>50060752</v>
      </c>
      <c r="D89" s="32"/>
      <c r="E89" s="32"/>
      <c r="F89" s="32">
        <f>F90</f>
        <v>7642853</v>
      </c>
      <c r="G89" s="32">
        <f>G90</f>
        <v>14313909</v>
      </c>
      <c r="H89" s="32">
        <f>H90</f>
        <v>28103990</v>
      </c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151" t="s">
        <v>26</v>
      </c>
      <c r="V89" s="26" t="s">
        <v>79</v>
      </c>
      <c r="W89" s="128"/>
      <c r="X89" s="128"/>
      <c r="Y89" s="134">
        <v>15.3</v>
      </c>
      <c r="Z89" s="134">
        <v>43.9</v>
      </c>
      <c r="AA89" s="128">
        <v>100</v>
      </c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>
        <v>100</v>
      </c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</row>
    <row r="90" spans="1:264" s="7" customFormat="1" ht="30" customHeight="1" x14ac:dyDescent="0.2">
      <c r="A90" s="137"/>
      <c r="B90" s="130" t="s">
        <v>34</v>
      </c>
      <c r="C90" s="32">
        <f>F90+G90+H90</f>
        <v>50060752</v>
      </c>
      <c r="D90" s="32"/>
      <c r="E90" s="32"/>
      <c r="F90" s="32">
        <v>7642853</v>
      </c>
      <c r="G90" s="32">
        <v>14313909</v>
      </c>
      <c r="H90" s="32">
        <v>28103990</v>
      </c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161"/>
      <c r="V90" s="26" t="s">
        <v>101</v>
      </c>
      <c r="W90" s="128"/>
      <c r="X90" s="128"/>
      <c r="Y90" s="128"/>
      <c r="Z90" s="128"/>
      <c r="AA90" s="128">
        <v>250</v>
      </c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>
        <v>250</v>
      </c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</row>
    <row r="91" spans="1:264" s="7" customFormat="1" ht="30" customHeight="1" x14ac:dyDescent="0.2">
      <c r="A91" s="155" t="s">
        <v>126</v>
      </c>
      <c r="B91" s="21" t="s">
        <v>33</v>
      </c>
      <c r="C91" s="32">
        <f>C92</f>
        <v>47595163</v>
      </c>
      <c r="D91" s="32"/>
      <c r="E91" s="32"/>
      <c r="F91" s="32">
        <f>F92</f>
        <v>47595163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151" t="s">
        <v>26</v>
      </c>
      <c r="V91" s="142" t="s">
        <v>101</v>
      </c>
      <c r="W91" s="158"/>
      <c r="X91" s="156"/>
      <c r="Y91" s="156">
        <v>412</v>
      </c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>
        <f>Y91</f>
        <v>412</v>
      </c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</row>
    <row r="92" spans="1:264" s="7" customFormat="1" ht="30" customHeight="1" x14ac:dyDescent="0.2">
      <c r="A92" s="137"/>
      <c r="B92" s="130" t="s">
        <v>34</v>
      </c>
      <c r="C92" s="32">
        <f>F92</f>
        <v>47595163</v>
      </c>
      <c r="D92" s="32"/>
      <c r="E92" s="32"/>
      <c r="F92" s="32">
        <v>47595163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140"/>
      <c r="V92" s="13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</row>
    <row r="93" spans="1:264" s="7" customFormat="1" ht="15.6" customHeight="1" x14ac:dyDescent="0.2">
      <c r="A93" s="138" t="s">
        <v>64</v>
      </c>
      <c r="B93" s="21" t="s">
        <v>33</v>
      </c>
      <c r="C93" s="32">
        <f>C78+C83</f>
        <v>184087770</v>
      </c>
      <c r="D93" s="32">
        <f>D78</f>
        <v>16329447</v>
      </c>
      <c r="E93" s="32">
        <f>E78+E83</f>
        <v>30876528</v>
      </c>
      <c r="F93" s="32">
        <f t="shared" ref="F93:H94" si="18">F83</f>
        <v>94463896</v>
      </c>
      <c r="G93" s="32">
        <f t="shared" si="18"/>
        <v>14313909</v>
      </c>
      <c r="H93" s="32">
        <f t="shared" si="18"/>
        <v>28103990</v>
      </c>
      <c r="I93" s="32">
        <f t="shared" ref="I93:T93" si="19">I94</f>
        <v>0</v>
      </c>
      <c r="J93" s="32">
        <f t="shared" si="19"/>
        <v>0</v>
      </c>
      <c r="K93" s="32"/>
      <c r="L93" s="32"/>
      <c r="M93" s="32"/>
      <c r="N93" s="32"/>
      <c r="O93" s="32"/>
      <c r="P93" s="32"/>
      <c r="Q93" s="32"/>
      <c r="R93" s="32"/>
      <c r="S93" s="32"/>
      <c r="T93" s="32">
        <f t="shared" si="19"/>
        <v>0</v>
      </c>
      <c r="U93" s="129" t="s">
        <v>35</v>
      </c>
      <c r="V93" s="129" t="s">
        <v>35</v>
      </c>
      <c r="W93" s="129" t="s">
        <v>35</v>
      </c>
      <c r="X93" s="129" t="s">
        <v>35</v>
      </c>
      <c r="Y93" s="129" t="s">
        <v>35</v>
      </c>
      <c r="Z93" s="129" t="s">
        <v>35</v>
      </c>
      <c r="AA93" s="129" t="s">
        <v>35</v>
      </c>
      <c r="AB93" s="129" t="s">
        <v>35</v>
      </c>
      <c r="AC93" s="129" t="s">
        <v>35</v>
      </c>
      <c r="AD93" s="129" t="s">
        <v>35</v>
      </c>
      <c r="AE93" s="129" t="s">
        <v>35</v>
      </c>
      <c r="AF93" s="129" t="s">
        <v>35</v>
      </c>
      <c r="AG93" s="129" t="s">
        <v>35</v>
      </c>
      <c r="AH93" s="129" t="s">
        <v>35</v>
      </c>
      <c r="AI93" s="129" t="s">
        <v>35</v>
      </c>
      <c r="AJ93" s="129" t="s">
        <v>35</v>
      </c>
      <c r="AK93" s="129" t="s">
        <v>35</v>
      </c>
      <c r="AL93" s="129" t="s">
        <v>35</v>
      </c>
      <c r="AM93" s="129" t="s">
        <v>35</v>
      </c>
      <c r="AN93" s="129" t="s">
        <v>35</v>
      </c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</row>
    <row r="94" spans="1:264" s="7" customFormat="1" ht="31.5" x14ac:dyDescent="0.2">
      <c r="A94" s="138"/>
      <c r="B94" s="130" t="s">
        <v>34</v>
      </c>
      <c r="C94" s="32">
        <f>C79+C84</f>
        <v>184087770</v>
      </c>
      <c r="D94" s="32">
        <f>D79</f>
        <v>16329447</v>
      </c>
      <c r="E94" s="32">
        <f>E79+E84</f>
        <v>30876528</v>
      </c>
      <c r="F94" s="32">
        <f t="shared" si="18"/>
        <v>94463896</v>
      </c>
      <c r="G94" s="32">
        <f t="shared" si="18"/>
        <v>14313909</v>
      </c>
      <c r="H94" s="32">
        <f t="shared" si="18"/>
        <v>28103990</v>
      </c>
      <c r="I94" s="32">
        <f>I79</f>
        <v>0</v>
      </c>
      <c r="J94" s="32">
        <f>J79</f>
        <v>0</v>
      </c>
      <c r="K94" s="32"/>
      <c r="L94" s="32"/>
      <c r="M94" s="32"/>
      <c r="N94" s="32"/>
      <c r="O94" s="32"/>
      <c r="P94" s="32"/>
      <c r="Q94" s="32"/>
      <c r="R94" s="32"/>
      <c r="S94" s="32"/>
      <c r="T94" s="32">
        <f>T79</f>
        <v>0</v>
      </c>
      <c r="U94" s="129" t="s">
        <v>35</v>
      </c>
      <c r="V94" s="129" t="s">
        <v>35</v>
      </c>
      <c r="W94" s="129" t="s">
        <v>35</v>
      </c>
      <c r="X94" s="129" t="s">
        <v>35</v>
      </c>
      <c r="Y94" s="129" t="s">
        <v>35</v>
      </c>
      <c r="Z94" s="129" t="s">
        <v>35</v>
      </c>
      <c r="AA94" s="129" t="s">
        <v>35</v>
      </c>
      <c r="AB94" s="129" t="s">
        <v>35</v>
      </c>
      <c r="AC94" s="129" t="s">
        <v>35</v>
      </c>
      <c r="AD94" s="129" t="s">
        <v>35</v>
      </c>
      <c r="AE94" s="129" t="s">
        <v>35</v>
      </c>
      <c r="AF94" s="129" t="s">
        <v>35</v>
      </c>
      <c r="AG94" s="129" t="s">
        <v>35</v>
      </c>
      <c r="AH94" s="129" t="s">
        <v>35</v>
      </c>
      <c r="AI94" s="129" t="s">
        <v>35</v>
      </c>
      <c r="AJ94" s="129" t="s">
        <v>35</v>
      </c>
      <c r="AK94" s="129" t="s">
        <v>35</v>
      </c>
      <c r="AL94" s="129" t="s">
        <v>35</v>
      </c>
      <c r="AM94" s="129" t="s">
        <v>35</v>
      </c>
      <c r="AN94" s="129" t="s">
        <v>35</v>
      </c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</row>
    <row r="95" spans="1:264" s="13" customFormat="1" ht="17.25" customHeight="1" x14ac:dyDescent="0.2">
      <c r="A95" s="199" t="s">
        <v>1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209"/>
      <c r="AH95" s="209"/>
      <c r="AI95" s="209"/>
      <c r="AJ95" s="209"/>
      <c r="AK95" s="209"/>
      <c r="AL95" s="209"/>
      <c r="AM95" s="209"/>
      <c r="AN95" s="209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</row>
    <row r="96" spans="1:264" s="13" customFormat="1" ht="31.5" x14ac:dyDescent="0.2">
      <c r="A96" s="216" t="s">
        <v>120</v>
      </c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86" t="s">
        <v>27</v>
      </c>
      <c r="V96" s="44" t="str">
        <f t="shared" ref="V96:AC96" si="20">V102</f>
        <v>Площадь отремонтированных автомобильных дорог, тыс.кв.м.</v>
      </c>
      <c r="W96" s="45">
        <f t="shared" si="20"/>
        <v>290.21699999999998</v>
      </c>
      <c r="X96" s="46">
        <f t="shared" si="20"/>
        <v>97.22</v>
      </c>
      <c r="Y96" s="46">
        <f t="shared" si="20"/>
        <v>99.08</v>
      </c>
      <c r="Z96" s="46">
        <f>Z102</f>
        <v>64.61</v>
      </c>
      <c r="AA96" s="46">
        <f t="shared" si="20"/>
        <v>93.1</v>
      </c>
      <c r="AB96" s="46">
        <f t="shared" si="20"/>
        <v>181.81</v>
      </c>
      <c r="AC96" s="47">
        <f t="shared" si="20"/>
        <v>181.81</v>
      </c>
      <c r="AD96" s="48">
        <f t="shared" ref="AD96:AM96" si="21">AD102</f>
        <v>181.81</v>
      </c>
      <c r="AE96" s="48">
        <f t="shared" si="21"/>
        <v>181.81</v>
      </c>
      <c r="AF96" s="48">
        <f t="shared" si="21"/>
        <v>181.81</v>
      </c>
      <c r="AG96" s="49">
        <f t="shared" si="21"/>
        <v>181.81</v>
      </c>
      <c r="AH96" s="49">
        <f t="shared" si="21"/>
        <v>181.81</v>
      </c>
      <c r="AI96" s="49">
        <f t="shared" si="21"/>
        <v>181.81</v>
      </c>
      <c r="AJ96" s="49">
        <f t="shared" si="21"/>
        <v>181.81</v>
      </c>
      <c r="AK96" s="49">
        <f t="shared" si="21"/>
        <v>181.81</v>
      </c>
      <c r="AL96" s="49">
        <f t="shared" si="21"/>
        <v>181.81</v>
      </c>
      <c r="AM96" s="49">
        <f t="shared" si="21"/>
        <v>181.81</v>
      </c>
      <c r="AN96" s="105">
        <f>SUM(W96:AM96)</f>
        <v>2825.9469999999997</v>
      </c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</row>
    <row r="97" spans="1:264" s="13" customFormat="1" ht="31.5" x14ac:dyDescent="0.2">
      <c r="A97" s="217"/>
      <c r="B97" s="217"/>
      <c r="C97" s="217"/>
      <c r="D97" s="217"/>
      <c r="E97" s="217"/>
      <c r="F97" s="217"/>
      <c r="G97" s="217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101" t="s">
        <v>27</v>
      </c>
      <c r="V97" s="36" t="s">
        <v>45</v>
      </c>
      <c r="W97" s="99">
        <v>3.2269999999999999</v>
      </c>
      <c r="X97" s="50" t="s">
        <v>49</v>
      </c>
      <c r="Y97" s="50" t="s">
        <v>49</v>
      </c>
      <c r="Z97" s="50" t="s">
        <v>49</v>
      </c>
      <c r="AA97" s="50" t="s">
        <v>49</v>
      </c>
      <c r="AB97" s="50" t="s">
        <v>49</v>
      </c>
      <c r="AC97" s="51" t="s">
        <v>49</v>
      </c>
      <c r="AD97" s="48" t="s">
        <v>49</v>
      </c>
      <c r="AE97" s="48" t="s">
        <v>49</v>
      </c>
      <c r="AF97" s="48" t="s">
        <v>49</v>
      </c>
      <c r="AG97" s="52" t="s">
        <v>49</v>
      </c>
      <c r="AH97" s="52" t="s">
        <v>49</v>
      </c>
      <c r="AI97" s="52" t="s">
        <v>49</v>
      </c>
      <c r="AJ97" s="52" t="s">
        <v>49</v>
      </c>
      <c r="AK97" s="52" t="s">
        <v>49</v>
      </c>
      <c r="AL97" s="52" t="s">
        <v>49</v>
      </c>
      <c r="AM97" s="52" t="s">
        <v>49</v>
      </c>
      <c r="AN97" s="121">
        <v>3.2269999999999999</v>
      </c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</row>
    <row r="98" spans="1:264" s="13" customFormat="1" ht="35.25" customHeight="1" x14ac:dyDescent="0.2">
      <c r="A98" s="217"/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101" t="s">
        <v>27</v>
      </c>
      <c r="V98" s="84" t="str">
        <f>V144</f>
        <v>Протяженность линий уличного освещения, в отношении которых выполнен капитальный ремонт, км</v>
      </c>
      <c r="W98" s="93">
        <f>W144</f>
        <v>3.14</v>
      </c>
      <c r="X98" s="99">
        <f>X144</f>
        <v>7.4930000000000003</v>
      </c>
      <c r="Y98" s="99" t="s">
        <v>49</v>
      </c>
      <c r="Z98" s="99" t="s">
        <v>49</v>
      </c>
      <c r="AA98" s="99" t="s">
        <v>49</v>
      </c>
      <c r="AB98" s="99" t="s">
        <v>49</v>
      </c>
      <c r="AC98" s="110" t="s">
        <v>49</v>
      </c>
      <c r="AD98" s="82" t="s">
        <v>49</v>
      </c>
      <c r="AE98" s="82" t="s">
        <v>49</v>
      </c>
      <c r="AF98" s="82" t="s">
        <v>49</v>
      </c>
      <c r="AG98" s="52" t="s">
        <v>49</v>
      </c>
      <c r="AH98" s="52" t="s">
        <v>49</v>
      </c>
      <c r="AI98" s="52" t="s">
        <v>49</v>
      </c>
      <c r="AJ98" s="52" t="s">
        <v>49</v>
      </c>
      <c r="AK98" s="52" t="s">
        <v>49</v>
      </c>
      <c r="AL98" s="52" t="s">
        <v>49</v>
      </c>
      <c r="AM98" s="52" t="s">
        <v>49</v>
      </c>
      <c r="AN98" s="82">
        <f>W98+X98</f>
        <v>10.633000000000001</v>
      </c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</row>
    <row r="99" spans="1:264" s="13" customFormat="1" ht="81.75" customHeight="1" x14ac:dyDescent="0.2">
      <c r="A99" s="217"/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101" t="s">
        <v>27</v>
      </c>
      <c r="V99" s="84" t="str">
        <f>V149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99" s="93">
        <f t="shared" ref="W99:AC99" si="22">W149</f>
        <v>4321.8500000000004</v>
      </c>
      <c r="X99" s="93">
        <f t="shared" si="22"/>
        <v>4342.97</v>
      </c>
      <c r="Y99" s="93">
        <f t="shared" si="22"/>
        <v>4274.7309999999998</v>
      </c>
      <c r="Z99" s="93">
        <f t="shared" si="22"/>
        <v>4274.7309999999998</v>
      </c>
      <c r="AA99" s="93">
        <f t="shared" si="22"/>
        <v>4274.7299999999996</v>
      </c>
      <c r="AB99" s="93">
        <f t="shared" si="22"/>
        <v>4286.7299999999996</v>
      </c>
      <c r="AC99" s="53">
        <f t="shared" si="22"/>
        <v>4298.7299999999996</v>
      </c>
      <c r="AD99" s="103">
        <f t="shared" ref="AD99:AN99" si="23">AD149</f>
        <v>4310.7299999999996</v>
      </c>
      <c r="AE99" s="103">
        <f t="shared" si="23"/>
        <v>4322.7299999999996</v>
      </c>
      <c r="AF99" s="103">
        <f t="shared" si="23"/>
        <v>4334.7299999999996</v>
      </c>
      <c r="AG99" s="49">
        <f t="shared" si="23"/>
        <v>4346.7299999999996</v>
      </c>
      <c r="AH99" s="49">
        <f t="shared" si="23"/>
        <v>4358.7299999999996</v>
      </c>
      <c r="AI99" s="49">
        <f t="shared" si="23"/>
        <v>4370.7299999999996</v>
      </c>
      <c r="AJ99" s="49">
        <f t="shared" si="23"/>
        <v>4382.7299999999996</v>
      </c>
      <c r="AK99" s="49">
        <f t="shared" si="23"/>
        <v>4394.7299999999996</v>
      </c>
      <c r="AL99" s="49">
        <f t="shared" si="23"/>
        <v>4406.7299999999996</v>
      </c>
      <c r="AM99" s="49">
        <f t="shared" si="23"/>
        <v>4418.7299999999996</v>
      </c>
      <c r="AN99" s="54">
        <f t="shared" si="23"/>
        <v>4418.7299999999996</v>
      </c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</row>
    <row r="100" spans="1:264" s="13" customFormat="1" ht="82.5" customHeight="1" x14ac:dyDescent="0.2">
      <c r="A100" s="217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101" t="s">
        <v>27</v>
      </c>
      <c r="V100" s="83" t="s">
        <v>97</v>
      </c>
      <c r="W100" s="79">
        <v>22</v>
      </c>
      <c r="X100" s="80">
        <v>21.6</v>
      </c>
      <c r="Y100" s="86">
        <v>21.3</v>
      </c>
      <c r="Z100" s="79">
        <v>21</v>
      </c>
      <c r="AA100" s="86">
        <v>20.7</v>
      </c>
      <c r="AB100" s="86">
        <v>20.5</v>
      </c>
      <c r="AC100" s="114">
        <v>20.3</v>
      </c>
      <c r="AD100" s="81">
        <v>20</v>
      </c>
      <c r="AE100" s="81">
        <v>19.7</v>
      </c>
      <c r="AF100" s="106">
        <v>19.399999999999999</v>
      </c>
      <c r="AG100" s="106">
        <v>19.100000000000001</v>
      </c>
      <c r="AH100" s="106">
        <v>18.8</v>
      </c>
      <c r="AI100" s="81">
        <v>18.5</v>
      </c>
      <c r="AJ100" s="81">
        <v>18.2</v>
      </c>
      <c r="AK100" s="81">
        <v>17.899999999999999</v>
      </c>
      <c r="AL100" s="106">
        <v>17.5</v>
      </c>
      <c r="AM100" s="106">
        <v>17.100000000000001</v>
      </c>
      <c r="AN100" s="118">
        <v>17.100000000000001</v>
      </c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</row>
    <row r="101" spans="1:264" s="13" customFormat="1" ht="38.25" customHeight="1" x14ac:dyDescent="0.2">
      <c r="A101" s="160" t="s">
        <v>40</v>
      </c>
      <c r="B101" s="281"/>
      <c r="C101" s="281"/>
      <c r="D101" s="281"/>
      <c r="E101" s="281"/>
      <c r="F101" s="281"/>
      <c r="G101" s="281"/>
      <c r="H101" s="281"/>
      <c r="I101" s="281"/>
      <c r="J101" s="281"/>
      <c r="K101" s="281"/>
      <c r="L101" s="281"/>
      <c r="M101" s="281"/>
      <c r="N101" s="281"/>
      <c r="O101" s="281"/>
      <c r="P101" s="281"/>
      <c r="Q101" s="281"/>
      <c r="R101" s="281"/>
      <c r="S101" s="281"/>
      <c r="T101" s="281"/>
      <c r="U101" s="281"/>
      <c r="V101" s="281"/>
      <c r="W101" s="281"/>
      <c r="X101" s="281"/>
      <c r="Y101" s="281"/>
      <c r="Z101" s="281"/>
      <c r="AA101" s="281"/>
      <c r="AB101" s="281"/>
      <c r="AC101" s="281"/>
      <c r="AD101" s="281"/>
      <c r="AE101" s="281"/>
      <c r="AF101" s="281"/>
      <c r="AG101" s="282"/>
      <c r="AH101" s="282"/>
      <c r="AI101" s="282"/>
      <c r="AJ101" s="282"/>
      <c r="AK101" s="282"/>
      <c r="AL101" s="282"/>
      <c r="AM101" s="282"/>
      <c r="AN101" s="283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</row>
    <row r="102" spans="1:264" s="13" customFormat="1" ht="15.6" customHeight="1" x14ac:dyDescent="0.2">
      <c r="A102" s="155" t="s">
        <v>119</v>
      </c>
      <c r="B102" s="21" t="s">
        <v>33</v>
      </c>
      <c r="C102" s="32">
        <f>T102+S102+R102+Q102+P102+O102+N102+M102+L102+K102+J102+I102+H102+G102+F102+E102+D102</f>
        <v>6932836421</v>
      </c>
      <c r="D102" s="32">
        <v>606994637</v>
      </c>
      <c r="E102" s="32">
        <v>346023219</v>
      </c>
      <c r="F102" s="32">
        <v>430257915</v>
      </c>
      <c r="G102" s="32">
        <v>340000113</v>
      </c>
      <c r="H102" s="32">
        <v>409560537</v>
      </c>
      <c r="I102" s="32">
        <v>400000000</v>
      </c>
      <c r="J102" s="32">
        <v>400000000</v>
      </c>
      <c r="K102" s="32">
        <v>400000000</v>
      </c>
      <c r="L102" s="32">
        <v>400000000</v>
      </c>
      <c r="M102" s="32">
        <v>400000000</v>
      </c>
      <c r="N102" s="32">
        <v>400000000</v>
      </c>
      <c r="O102" s="32">
        <v>400000000</v>
      </c>
      <c r="P102" s="32">
        <v>400000000</v>
      </c>
      <c r="Q102" s="32">
        <v>400000000</v>
      </c>
      <c r="R102" s="32">
        <v>400000000</v>
      </c>
      <c r="S102" s="32">
        <v>400000000</v>
      </c>
      <c r="T102" s="32">
        <v>400000000</v>
      </c>
      <c r="U102" s="185" t="s">
        <v>27</v>
      </c>
      <c r="V102" s="138" t="s">
        <v>2</v>
      </c>
      <c r="W102" s="174">
        <v>290.21699999999998</v>
      </c>
      <c r="X102" s="195">
        <v>97.22</v>
      </c>
      <c r="Y102" s="195">
        <v>99.08</v>
      </c>
      <c r="Z102" s="195">
        <v>64.61</v>
      </c>
      <c r="AA102" s="195">
        <v>93.1</v>
      </c>
      <c r="AB102" s="195">
        <v>181.81</v>
      </c>
      <c r="AC102" s="195">
        <v>181.81</v>
      </c>
      <c r="AD102" s="195">
        <v>181.81</v>
      </c>
      <c r="AE102" s="195">
        <v>181.81</v>
      </c>
      <c r="AF102" s="195">
        <v>181.81</v>
      </c>
      <c r="AG102" s="195">
        <v>181.81</v>
      </c>
      <c r="AH102" s="195">
        <v>181.81</v>
      </c>
      <c r="AI102" s="195">
        <v>181.81</v>
      </c>
      <c r="AJ102" s="195">
        <v>181.81</v>
      </c>
      <c r="AK102" s="195">
        <v>181.81</v>
      </c>
      <c r="AL102" s="195">
        <v>181.81</v>
      </c>
      <c r="AM102" s="195">
        <v>181.81</v>
      </c>
      <c r="AN102" s="171">
        <f>W102+X102+Y102+Z102+AA102+AB102+AC102+AD102+AE102+AF102+AG102+AH102+AI102+AJ102+AK102+AL102+AM102</f>
        <v>2825.9469999999997</v>
      </c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</row>
    <row r="103" spans="1:264" s="13" customFormat="1" ht="83.25" customHeight="1" x14ac:dyDescent="0.2">
      <c r="A103" s="162"/>
      <c r="B103" s="92" t="s">
        <v>38</v>
      </c>
      <c r="C103" s="32">
        <f>T103+S103+R103+Q103+P103+O103+N103+M103+L103+K103+J103+I103+H103+G103+F103+E103+D103</f>
        <v>4099896016</v>
      </c>
      <c r="D103" s="32">
        <v>445351516</v>
      </c>
      <c r="E103" s="32">
        <v>197121700</v>
      </c>
      <c r="F103" s="32">
        <v>243392500</v>
      </c>
      <c r="G103" s="32">
        <v>224010600</v>
      </c>
      <c r="H103" s="32">
        <v>230019700</v>
      </c>
      <c r="I103" s="32">
        <v>230000000</v>
      </c>
      <c r="J103" s="32">
        <v>230000000</v>
      </c>
      <c r="K103" s="32">
        <v>230000000</v>
      </c>
      <c r="L103" s="32">
        <v>230000000</v>
      </c>
      <c r="M103" s="32">
        <v>230000000</v>
      </c>
      <c r="N103" s="32">
        <v>230000000</v>
      </c>
      <c r="O103" s="32">
        <v>230000000</v>
      </c>
      <c r="P103" s="32">
        <v>230000000</v>
      </c>
      <c r="Q103" s="32">
        <v>230000000</v>
      </c>
      <c r="R103" s="32">
        <v>230000000</v>
      </c>
      <c r="S103" s="32">
        <v>230000000</v>
      </c>
      <c r="T103" s="32">
        <v>230000000</v>
      </c>
      <c r="U103" s="185"/>
      <c r="V103" s="138"/>
      <c r="W103" s="174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72"/>
      <c r="AO103" s="7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</row>
    <row r="104" spans="1:264" s="13" customFormat="1" ht="31.5" x14ac:dyDescent="0.2">
      <c r="A104" s="279"/>
      <c r="B104" s="92" t="s">
        <v>34</v>
      </c>
      <c r="C104" s="32">
        <f>T104+S104+R104+Q104+P104+O104+N104+M104+L104+K104+J104+I104+H104+G104+F104+E104+D104</f>
        <v>2832940405</v>
      </c>
      <c r="D104" s="32">
        <v>161643121</v>
      </c>
      <c r="E104" s="32">
        <v>148901519</v>
      </c>
      <c r="F104" s="32">
        <v>186865415</v>
      </c>
      <c r="G104" s="32">
        <v>115989513</v>
      </c>
      <c r="H104" s="32">
        <v>179540837</v>
      </c>
      <c r="I104" s="32">
        <v>170000000</v>
      </c>
      <c r="J104" s="32">
        <v>170000000</v>
      </c>
      <c r="K104" s="32">
        <v>170000000</v>
      </c>
      <c r="L104" s="32">
        <v>170000000</v>
      </c>
      <c r="M104" s="32">
        <v>170000000</v>
      </c>
      <c r="N104" s="32">
        <v>170000000</v>
      </c>
      <c r="O104" s="32">
        <v>170000000</v>
      </c>
      <c r="P104" s="32">
        <v>170000000</v>
      </c>
      <c r="Q104" s="32">
        <v>170000000</v>
      </c>
      <c r="R104" s="32">
        <v>170000000</v>
      </c>
      <c r="S104" s="32">
        <v>170000000</v>
      </c>
      <c r="T104" s="32">
        <v>170000000</v>
      </c>
      <c r="U104" s="185"/>
      <c r="V104" s="138"/>
      <c r="W104" s="174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>
        <f>SUM(AG102:AG103)</f>
        <v>181.81</v>
      </c>
      <c r="AH104" s="195"/>
      <c r="AI104" s="195"/>
      <c r="AJ104" s="195"/>
      <c r="AK104" s="195"/>
      <c r="AL104" s="195"/>
      <c r="AM104" s="195"/>
      <c r="AN104" s="173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</row>
    <row r="105" spans="1:264" s="13" customFormat="1" ht="15.75" x14ac:dyDescent="0.2">
      <c r="A105" s="155" t="s">
        <v>108</v>
      </c>
      <c r="B105" s="21" t="s">
        <v>33</v>
      </c>
      <c r="C105" s="32">
        <f>E105+F105+G105+H105+I105+J105+K105+L105+M105+N105+O105+P105+Q105+R105+S105+T105</f>
        <v>3839625891</v>
      </c>
      <c r="D105" s="32"/>
      <c r="E105" s="32">
        <f>E107+E106</f>
        <v>207496526</v>
      </c>
      <c r="F105" s="32">
        <f>F107+F106</f>
        <v>256202715</v>
      </c>
      <c r="G105" s="32">
        <f>G107+G106</f>
        <v>235800633</v>
      </c>
      <c r="H105" s="32">
        <f>H107+H106</f>
        <v>242126017</v>
      </c>
      <c r="I105" s="32">
        <f>I106+I107</f>
        <v>241500000</v>
      </c>
      <c r="J105" s="32">
        <f t="shared" ref="J105:T105" si="24">J106+J107</f>
        <v>241500000</v>
      </c>
      <c r="K105" s="32">
        <f t="shared" si="24"/>
        <v>241500000</v>
      </c>
      <c r="L105" s="32">
        <f t="shared" si="24"/>
        <v>241500000</v>
      </c>
      <c r="M105" s="32">
        <f t="shared" si="24"/>
        <v>241500000</v>
      </c>
      <c r="N105" s="32">
        <f t="shared" si="24"/>
        <v>241500000</v>
      </c>
      <c r="O105" s="32">
        <f t="shared" si="24"/>
        <v>241500000</v>
      </c>
      <c r="P105" s="32">
        <f t="shared" si="24"/>
        <v>241500000</v>
      </c>
      <c r="Q105" s="32">
        <f t="shared" si="24"/>
        <v>241500000</v>
      </c>
      <c r="R105" s="32">
        <f t="shared" si="24"/>
        <v>241500000</v>
      </c>
      <c r="S105" s="32">
        <f t="shared" si="24"/>
        <v>241500000</v>
      </c>
      <c r="T105" s="32">
        <f t="shared" si="24"/>
        <v>241500000</v>
      </c>
      <c r="U105" s="185" t="s">
        <v>27</v>
      </c>
      <c r="V105" s="138" t="s">
        <v>2</v>
      </c>
      <c r="W105" s="174"/>
      <c r="X105" s="195">
        <v>43.459000000000003</v>
      </c>
      <c r="Y105" s="195">
        <v>19.96</v>
      </c>
      <c r="Z105" s="195">
        <v>17.25</v>
      </c>
      <c r="AA105" s="195">
        <f>AA135+AA132+AA129</f>
        <v>17</v>
      </c>
      <c r="AB105" s="195">
        <v>100</v>
      </c>
      <c r="AC105" s="195">
        <v>100</v>
      </c>
      <c r="AD105" s="195">
        <v>100</v>
      </c>
      <c r="AE105" s="195">
        <v>100</v>
      </c>
      <c r="AF105" s="195">
        <v>100</v>
      </c>
      <c r="AG105" s="195">
        <v>100</v>
      </c>
      <c r="AH105" s="195">
        <v>100</v>
      </c>
      <c r="AI105" s="195">
        <v>100</v>
      </c>
      <c r="AJ105" s="195">
        <v>100</v>
      </c>
      <c r="AK105" s="195">
        <v>100</v>
      </c>
      <c r="AL105" s="195">
        <v>100</v>
      </c>
      <c r="AM105" s="195">
        <v>100</v>
      </c>
      <c r="AN105" s="195">
        <f>X105+Y105+Z105+AA105+AB105+AC105+AD105+AE105+AF105+AG105+AH105+AI105+AJ105+AK105+AL105+AM105</f>
        <v>1297.6689999999999</v>
      </c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</row>
    <row r="106" spans="1:264" s="13" customFormat="1" ht="79.5" customHeight="1" x14ac:dyDescent="0.2">
      <c r="A106" s="162"/>
      <c r="B106" s="92" t="s">
        <v>38</v>
      </c>
      <c r="C106" s="32">
        <f>E106+F106+G106+H106+I106+J106+K106+L106+M106+N106+O106+P106+Q106+R106+S106+T106</f>
        <v>3654544500</v>
      </c>
      <c r="D106" s="32"/>
      <c r="E106" s="32">
        <v>197121700</v>
      </c>
      <c r="F106" s="32">
        <v>243392500</v>
      </c>
      <c r="G106" s="32">
        <f t="shared" ref="G106:G107" si="25">G130</f>
        <v>224010600</v>
      </c>
      <c r="H106" s="32">
        <v>230019700</v>
      </c>
      <c r="I106" s="32">
        <v>230000000</v>
      </c>
      <c r="J106" s="32">
        <v>230000000</v>
      </c>
      <c r="K106" s="32">
        <v>230000000</v>
      </c>
      <c r="L106" s="32">
        <v>230000000</v>
      </c>
      <c r="M106" s="32">
        <v>230000000</v>
      </c>
      <c r="N106" s="32">
        <v>230000000</v>
      </c>
      <c r="O106" s="32">
        <v>230000000</v>
      </c>
      <c r="P106" s="32">
        <v>230000000</v>
      </c>
      <c r="Q106" s="32">
        <v>230000000</v>
      </c>
      <c r="R106" s="32">
        <v>230000000</v>
      </c>
      <c r="S106" s="32">
        <v>230000000</v>
      </c>
      <c r="T106" s="32">
        <v>230000000</v>
      </c>
      <c r="U106" s="185"/>
      <c r="V106" s="138"/>
      <c r="W106" s="174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  <c r="AN106" s="195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</row>
    <row r="107" spans="1:264" s="13" customFormat="1" ht="31.5" x14ac:dyDescent="0.2">
      <c r="A107" s="137"/>
      <c r="B107" s="92" t="s">
        <v>34</v>
      </c>
      <c r="C107" s="32">
        <f>E107+F107+G107+H107+I107+J107+K107+L107+M107+N107+O107+P107+Q107+R107+S107+T107</f>
        <v>185081391</v>
      </c>
      <c r="D107" s="32"/>
      <c r="E107" s="32">
        <v>10374826</v>
      </c>
      <c r="F107" s="32">
        <v>12810215</v>
      </c>
      <c r="G107" s="32">
        <f t="shared" si="25"/>
        <v>11790033</v>
      </c>
      <c r="H107" s="32">
        <v>12106317</v>
      </c>
      <c r="I107" s="32">
        <v>11500000</v>
      </c>
      <c r="J107" s="32">
        <v>11500000</v>
      </c>
      <c r="K107" s="32">
        <v>11500000</v>
      </c>
      <c r="L107" s="32">
        <v>11500000</v>
      </c>
      <c r="M107" s="32">
        <v>11500000</v>
      </c>
      <c r="N107" s="32">
        <v>11500000</v>
      </c>
      <c r="O107" s="32">
        <v>11500000</v>
      </c>
      <c r="P107" s="32">
        <v>11500000</v>
      </c>
      <c r="Q107" s="32">
        <v>11500000</v>
      </c>
      <c r="R107" s="32">
        <v>11500000</v>
      </c>
      <c r="S107" s="32">
        <v>11500000</v>
      </c>
      <c r="T107" s="32">
        <v>11500000</v>
      </c>
      <c r="U107" s="185"/>
      <c r="V107" s="138"/>
      <c r="W107" s="174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  <c r="AN107" s="195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</row>
    <row r="108" spans="1:264" s="13" customFormat="1" ht="15.75" x14ac:dyDescent="0.2">
      <c r="A108" s="206" t="s">
        <v>109</v>
      </c>
      <c r="B108" s="21" t="s">
        <v>33</v>
      </c>
      <c r="C108" s="32">
        <f>C110+C109</f>
        <v>105068731</v>
      </c>
      <c r="D108" s="32"/>
      <c r="E108" s="32">
        <f>E110+E109</f>
        <v>105068731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185" t="s">
        <v>27</v>
      </c>
      <c r="V108" s="138" t="s">
        <v>2</v>
      </c>
      <c r="W108" s="174"/>
      <c r="X108" s="174">
        <v>14.866</v>
      </c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74"/>
      <c r="AK108" s="174"/>
      <c r="AL108" s="174"/>
      <c r="AM108" s="174"/>
      <c r="AN108" s="195">
        <f>X108</f>
        <v>14.866</v>
      </c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</row>
    <row r="109" spans="1:264" s="13" customFormat="1" ht="78.75" x14ac:dyDescent="0.2">
      <c r="A109" s="227"/>
      <c r="B109" s="92" t="s">
        <v>38</v>
      </c>
      <c r="C109" s="32">
        <f t="shared" ref="C109:C128" si="26">E109</f>
        <v>99815294</v>
      </c>
      <c r="D109" s="32"/>
      <c r="E109" s="32">
        <v>99815294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185"/>
      <c r="V109" s="138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4"/>
      <c r="AM109" s="174"/>
      <c r="AN109" s="195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</row>
    <row r="110" spans="1:264" s="13" customFormat="1" ht="31.5" x14ac:dyDescent="0.2">
      <c r="A110" s="204"/>
      <c r="B110" s="92" t="s">
        <v>34</v>
      </c>
      <c r="C110" s="32">
        <f t="shared" si="26"/>
        <v>5253437</v>
      </c>
      <c r="D110" s="32"/>
      <c r="E110" s="32">
        <v>5253437</v>
      </c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185"/>
      <c r="V110" s="138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74"/>
      <c r="AK110" s="174"/>
      <c r="AL110" s="174"/>
      <c r="AM110" s="174"/>
      <c r="AN110" s="195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</row>
    <row r="111" spans="1:264" s="13" customFormat="1" ht="15.75" customHeight="1" x14ac:dyDescent="0.2">
      <c r="A111" s="206" t="s">
        <v>110</v>
      </c>
      <c r="B111" s="21" t="s">
        <v>33</v>
      </c>
      <c r="C111" s="32">
        <f t="shared" si="26"/>
        <v>80573670</v>
      </c>
      <c r="D111" s="32"/>
      <c r="E111" s="32">
        <f>E113+E112</f>
        <v>80573670</v>
      </c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185" t="s">
        <v>27</v>
      </c>
      <c r="V111" s="138" t="s">
        <v>2</v>
      </c>
      <c r="W111" s="174"/>
      <c r="X111" s="174">
        <v>17.114999999999998</v>
      </c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74"/>
      <c r="AK111" s="174"/>
      <c r="AL111" s="174"/>
      <c r="AM111" s="174"/>
      <c r="AN111" s="195">
        <v>17.114999999999998</v>
      </c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</row>
    <row r="112" spans="1:264" s="13" customFormat="1" ht="78.75" x14ac:dyDescent="0.2">
      <c r="A112" s="227"/>
      <c r="B112" s="92" t="s">
        <v>38</v>
      </c>
      <c r="C112" s="32">
        <f t="shared" si="26"/>
        <v>76544986</v>
      </c>
      <c r="D112" s="32"/>
      <c r="E112" s="32">
        <v>76544986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185"/>
      <c r="V112" s="138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4"/>
      <c r="AK112" s="174"/>
      <c r="AL112" s="174"/>
      <c r="AM112" s="174"/>
      <c r="AN112" s="195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</row>
    <row r="113" spans="1:264" s="13" customFormat="1" ht="31.5" x14ac:dyDescent="0.2">
      <c r="A113" s="204"/>
      <c r="B113" s="92" t="s">
        <v>34</v>
      </c>
      <c r="C113" s="32">
        <f t="shared" si="26"/>
        <v>4028684</v>
      </c>
      <c r="D113" s="32"/>
      <c r="E113" s="32">
        <v>4028684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185"/>
      <c r="V113" s="138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4"/>
      <c r="AK113" s="174"/>
      <c r="AL113" s="174"/>
      <c r="AM113" s="174"/>
      <c r="AN113" s="195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</row>
    <row r="114" spans="1:264" s="13" customFormat="1" ht="15.75" customHeight="1" x14ac:dyDescent="0.2">
      <c r="A114" s="206" t="s">
        <v>111</v>
      </c>
      <c r="B114" s="21" t="s">
        <v>33</v>
      </c>
      <c r="C114" s="32">
        <f t="shared" si="26"/>
        <v>767743</v>
      </c>
      <c r="D114" s="32"/>
      <c r="E114" s="32">
        <f>E116+E115</f>
        <v>767743</v>
      </c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154" t="s">
        <v>27</v>
      </c>
      <c r="V114" s="155" t="s">
        <v>2</v>
      </c>
      <c r="W114" s="175"/>
      <c r="X114" s="175">
        <v>0.36599999999999999</v>
      </c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1">
        <v>0.36599999999999999</v>
      </c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</row>
    <row r="115" spans="1:264" s="13" customFormat="1" ht="78.75" x14ac:dyDescent="0.2">
      <c r="A115" s="227"/>
      <c r="B115" s="92" t="s">
        <v>38</v>
      </c>
      <c r="C115" s="32">
        <f t="shared" si="26"/>
        <v>729356</v>
      </c>
      <c r="D115" s="32"/>
      <c r="E115" s="32">
        <v>729356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139"/>
      <c r="V115" s="162"/>
      <c r="W115" s="179"/>
      <c r="X115" s="179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7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</row>
    <row r="116" spans="1:264" s="13" customFormat="1" ht="31.5" x14ac:dyDescent="0.2">
      <c r="A116" s="204"/>
      <c r="B116" s="92" t="s">
        <v>34</v>
      </c>
      <c r="C116" s="32">
        <f t="shared" si="26"/>
        <v>38387</v>
      </c>
      <c r="D116" s="32"/>
      <c r="E116" s="32">
        <v>38387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140"/>
      <c r="V116" s="137"/>
      <c r="W116" s="180"/>
      <c r="X116" s="180"/>
      <c r="Y116" s="180"/>
      <c r="Z116" s="180"/>
      <c r="AA116" s="180"/>
      <c r="AB116" s="180"/>
      <c r="AC116" s="180"/>
      <c r="AD116" s="180"/>
      <c r="AE116" s="180"/>
      <c r="AF116" s="180"/>
      <c r="AG116" s="180"/>
      <c r="AH116" s="180"/>
      <c r="AI116" s="180"/>
      <c r="AJ116" s="180"/>
      <c r="AK116" s="180"/>
      <c r="AL116" s="180"/>
      <c r="AM116" s="180"/>
      <c r="AN116" s="173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</row>
    <row r="117" spans="1:264" s="13" customFormat="1" ht="15.75" customHeight="1" x14ac:dyDescent="0.2">
      <c r="A117" s="206" t="s">
        <v>112</v>
      </c>
      <c r="B117" s="21" t="s">
        <v>33</v>
      </c>
      <c r="C117" s="32">
        <f t="shared" si="26"/>
        <v>1807456</v>
      </c>
      <c r="D117" s="32"/>
      <c r="E117" s="32">
        <f>E119+E118</f>
        <v>1807456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154" t="s">
        <v>27</v>
      </c>
      <c r="V117" s="155" t="s">
        <v>2</v>
      </c>
      <c r="W117" s="175"/>
      <c r="X117" s="175">
        <v>0.875</v>
      </c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>
        <v>0.875</v>
      </c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</row>
    <row r="118" spans="1:264" s="13" customFormat="1" ht="78.75" x14ac:dyDescent="0.2">
      <c r="A118" s="227"/>
      <c r="B118" s="92" t="s">
        <v>38</v>
      </c>
      <c r="C118" s="32">
        <f t="shared" si="26"/>
        <v>1717083</v>
      </c>
      <c r="D118" s="32"/>
      <c r="E118" s="32">
        <v>1717083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139"/>
      <c r="V118" s="162"/>
      <c r="W118" s="179"/>
      <c r="X118" s="179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79"/>
      <c r="AJ118" s="179"/>
      <c r="AK118" s="179"/>
      <c r="AL118" s="179"/>
      <c r="AM118" s="179"/>
      <c r="AN118" s="179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</row>
    <row r="119" spans="1:264" s="13" customFormat="1" ht="31.5" x14ac:dyDescent="0.2">
      <c r="A119" s="204"/>
      <c r="B119" s="92" t="s">
        <v>34</v>
      </c>
      <c r="C119" s="32">
        <f t="shared" si="26"/>
        <v>90373</v>
      </c>
      <c r="D119" s="32"/>
      <c r="E119" s="32">
        <v>90373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140"/>
      <c r="V119" s="137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</row>
    <row r="120" spans="1:264" s="13" customFormat="1" ht="15.75" customHeight="1" x14ac:dyDescent="0.2">
      <c r="A120" s="206" t="s">
        <v>113</v>
      </c>
      <c r="B120" s="21" t="s">
        <v>33</v>
      </c>
      <c r="C120" s="32">
        <f t="shared" si="26"/>
        <v>14421184</v>
      </c>
      <c r="D120" s="32"/>
      <c r="E120" s="32">
        <f>E122+E121</f>
        <v>14421184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154" t="s">
        <v>27</v>
      </c>
      <c r="V120" s="155" t="s">
        <v>2</v>
      </c>
      <c r="W120" s="175"/>
      <c r="X120" s="175">
        <v>7.617</v>
      </c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>
        <v>7.617</v>
      </c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</row>
    <row r="121" spans="1:264" s="13" customFormat="1" ht="78.75" x14ac:dyDescent="0.2">
      <c r="A121" s="227"/>
      <c r="B121" s="92" t="s">
        <v>38</v>
      </c>
      <c r="C121" s="32">
        <f t="shared" si="26"/>
        <v>13700125</v>
      </c>
      <c r="D121" s="32"/>
      <c r="E121" s="32">
        <v>13700125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139"/>
      <c r="V121" s="162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</row>
    <row r="122" spans="1:264" s="13" customFormat="1" ht="31.5" x14ac:dyDescent="0.2">
      <c r="A122" s="204"/>
      <c r="B122" s="92" t="s">
        <v>34</v>
      </c>
      <c r="C122" s="32">
        <f t="shared" si="26"/>
        <v>721059</v>
      </c>
      <c r="D122" s="32"/>
      <c r="E122" s="32">
        <v>721059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140"/>
      <c r="V122" s="137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</row>
    <row r="123" spans="1:264" s="13" customFormat="1" ht="15.75" customHeight="1" x14ac:dyDescent="0.2">
      <c r="A123" s="206" t="s">
        <v>114</v>
      </c>
      <c r="B123" s="21" t="s">
        <v>33</v>
      </c>
      <c r="C123" s="32">
        <f t="shared" si="26"/>
        <v>4831759</v>
      </c>
      <c r="D123" s="32"/>
      <c r="E123" s="32">
        <f>E125+E124</f>
        <v>4831759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154" t="s">
        <v>27</v>
      </c>
      <c r="V123" s="155" t="s">
        <v>2</v>
      </c>
      <c r="W123" s="175"/>
      <c r="X123" s="175">
        <v>2.62</v>
      </c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>
        <v>2.62</v>
      </c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</row>
    <row r="124" spans="1:264" s="13" customFormat="1" ht="78.75" x14ac:dyDescent="0.2">
      <c r="A124" s="227"/>
      <c r="B124" s="92" t="s">
        <v>38</v>
      </c>
      <c r="C124" s="32">
        <f t="shared" si="26"/>
        <v>4590171</v>
      </c>
      <c r="D124" s="32"/>
      <c r="E124" s="32">
        <v>4590171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139"/>
      <c r="V124" s="162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176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</row>
    <row r="125" spans="1:264" s="13" customFormat="1" ht="40.5" customHeight="1" x14ac:dyDescent="0.2">
      <c r="A125" s="204"/>
      <c r="B125" s="92" t="s">
        <v>34</v>
      </c>
      <c r="C125" s="32">
        <f t="shared" si="26"/>
        <v>241588</v>
      </c>
      <c r="D125" s="32"/>
      <c r="E125" s="32">
        <v>241588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140"/>
      <c r="V125" s="137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</row>
    <row r="126" spans="1:264" s="13" customFormat="1" ht="15.75" x14ac:dyDescent="0.2">
      <c r="A126" s="206" t="s">
        <v>115</v>
      </c>
      <c r="B126" s="21" t="s">
        <v>33</v>
      </c>
      <c r="C126" s="32">
        <f t="shared" si="26"/>
        <v>25983</v>
      </c>
      <c r="D126" s="32"/>
      <c r="E126" s="32">
        <f>E128+E127</f>
        <v>25983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154" t="s">
        <v>35</v>
      </c>
      <c r="V126" s="154" t="s">
        <v>35</v>
      </c>
      <c r="W126" s="175" t="s">
        <v>35</v>
      </c>
      <c r="X126" s="175" t="s">
        <v>35</v>
      </c>
      <c r="Y126" s="175" t="s">
        <v>35</v>
      </c>
      <c r="Z126" s="175" t="s">
        <v>35</v>
      </c>
      <c r="AA126" s="175" t="s">
        <v>35</v>
      </c>
      <c r="AB126" s="175" t="s">
        <v>35</v>
      </c>
      <c r="AC126" s="175" t="s">
        <v>35</v>
      </c>
      <c r="AD126" s="175" t="s">
        <v>35</v>
      </c>
      <c r="AE126" s="175" t="s">
        <v>35</v>
      </c>
      <c r="AF126" s="175" t="s">
        <v>35</v>
      </c>
      <c r="AG126" s="175" t="s">
        <v>35</v>
      </c>
      <c r="AH126" s="175" t="s">
        <v>35</v>
      </c>
      <c r="AI126" s="175" t="s">
        <v>35</v>
      </c>
      <c r="AJ126" s="175" t="s">
        <v>35</v>
      </c>
      <c r="AK126" s="175" t="s">
        <v>35</v>
      </c>
      <c r="AL126" s="175" t="s">
        <v>35</v>
      </c>
      <c r="AM126" s="175" t="s">
        <v>35</v>
      </c>
      <c r="AN126" s="175" t="s">
        <v>35</v>
      </c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</row>
    <row r="127" spans="1:264" s="13" customFormat="1" ht="78.75" x14ac:dyDescent="0.2">
      <c r="A127" s="227"/>
      <c r="B127" s="92" t="s">
        <v>38</v>
      </c>
      <c r="C127" s="32">
        <f t="shared" si="26"/>
        <v>24685</v>
      </c>
      <c r="D127" s="32"/>
      <c r="E127" s="32">
        <v>24685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139"/>
      <c r="V127" s="139"/>
      <c r="W127" s="176"/>
      <c r="X127" s="176" t="s">
        <v>35</v>
      </c>
      <c r="Y127" s="176"/>
      <c r="Z127" s="176" t="s">
        <v>35</v>
      </c>
      <c r="AA127" s="176"/>
      <c r="AB127" s="176"/>
      <c r="AC127" s="176"/>
      <c r="AD127" s="176"/>
      <c r="AE127" s="176"/>
      <c r="AF127" s="176"/>
      <c r="AG127" s="176"/>
      <c r="AH127" s="176"/>
      <c r="AI127" s="176"/>
      <c r="AJ127" s="176"/>
      <c r="AK127" s="176"/>
      <c r="AL127" s="176"/>
      <c r="AM127" s="176"/>
      <c r="AN127" s="176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</row>
    <row r="128" spans="1:264" s="13" customFormat="1" ht="31.5" x14ac:dyDescent="0.2">
      <c r="A128" s="204"/>
      <c r="B128" s="92" t="s">
        <v>34</v>
      </c>
      <c r="C128" s="32">
        <f t="shared" si="26"/>
        <v>1298</v>
      </c>
      <c r="D128" s="32"/>
      <c r="E128" s="32">
        <v>1298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140"/>
      <c r="V128" s="140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</row>
    <row r="129" spans="1:264" s="13" customFormat="1" ht="15.75" customHeight="1" x14ac:dyDescent="0.2">
      <c r="A129" s="206" t="s">
        <v>128</v>
      </c>
      <c r="B129" s="21" t="s">
        <v>33</v>
      </c>
      <c r="C129" s="32">
        <f>F129+G129+H129</f>
        <v>519513576</v>
      </c>
      <c r="D129" s="32"/>
      <c r="E129" s="32"/>
      <c r="F129" s="32">
        <f>F131+F130</f>
        <v>256202715</v>
      </c>
      <c r="G129" s="32">
        <f>G131+G130</f>
        <v>235800633</v>
      </c>
      <c r="H129" s="32">
        <f>H131+H130</f>
        <v>27510228</v>
      </c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154" t="s">
        <v>27</v>
      </c>
      <c r="V129" s="155" t="s">
        <v>2</v>
      </c>
      <c r="W129" s="175"/>
      <c r="X129" s="175"/>
      <c r="Y129" s="171">
        <v>19.96</v>
      </c>
      <c r="Z129" s="171">
        <v>17.25</v>
      </c>
      <c r="AA129" s="171">
        <v>1.81</v>
      </c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>
        <f>Y129+Z129+AA129</f>
        <v>39.020000000000003</v>
      </c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</row>
    <row r="130" spans="1:264" s="13" customFormat="1" ht="78.75" x14ac:dyDescent="0.2">
      <c r="A130" s="227"/>
      <c r="B130" s="92" t="s">
        <v>38</v>
      </c>
      <c r="C130" s="32">
        <f>F130+G130+H130</f>
        <v>493537816</v>
      </c>
      <c r="D130" s="32"/>
      <c r="E130" s="32"/>
      <c r="F130" s="32">
        <v>243392500</v>
      </c>
      <c r="G130" s="32">
        <v>224010600</v>
      </c>
      <c r="H130" s="32">
        <v>26134716</v>
      </c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139"/>
      <c r="V130" s="162"/>
      <c r="W130" s="176"/>
      <c r="X130" s="176"/>
      <c r="Y130" s="196"/>
      <c r="Z130" s="196"/>
      <c r="AA130" s="196"/>
      <c r="AB130" s="176"/>
      <c r="AC130" s="176"/>
      <c r="AD130" s="176"/>
      <c r="AE130" s="176"/>
      <c r="AF130" s="176"/>
      <c r="AG130" s="176"/>
      <c r="AH130" s="176"/>
      <c r="AI130" s="176"/>
      <c r="AJ130" s="176"/>
      <c r="AK130" s="176"/>
      <c r="AL130" s="176"/>
      <c r="AM130" s="176"/>
      <c r="AN130" s="176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</row>
    <row r="131" spans="1:264" s="13" customFormat="1" ht="31.5" x14ac:dyDescent="0.2">
      <c r="A131" s="204"/>
      <c r="B131" s="92" t="s">
        <v>34</v>
      </c>
      <c r="C131" s="32">
        <f>F131+G131+H131</f>
        <v>25975760</v>
      </c>
      <c r="D131" s="32"/>
      <c r="E131" s="32"/>
      <c r="F131" s="32">
        <v>12810215</v>
      </c>
      <c r="G131" s="32">
        <v>11790033</v>
      </c>
      <c r="H131" s="32">
        <v>1375512</v>
      </c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140"/>
      <c r="V131" s="137"/>
      <c r="W131" s="148"/>
      <c r="X131" s="148"/>
      <c r="Y131" s="197"/>
      <c r="Z131" s="197"/>
      <c r="AA131" s="197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</row>
    <row r="132" spans="1:264" s="13" customFormat="1" ht="15.75" customHeight="1" x14ac:dyDescent="0.2">
      <c r="A132" s="206" t="s">
        <v>116</v>
      </c>
      <c r="B132" s="21" t="s">
        <v>33</v>
      </c>
      <c r="C132" s="32">
        <f t="shared" ref="C132:C137" si="27">H132</f>
        <v>211093256</v>
      </c>
      <c r="D132" s="32"/>
      <c r="E132" s="32"/>
      <c r="F132" s="32"/>
      <c r="G132" s="32"/>
      <c r="H132" s="32">
        <f>H133+H134</f>
        <v>211093256</v>
      </c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154" t="s">
        <v>27</v>
      </c>
      <c r="V132" s="155" t="s">
        <v>2</v>
      </c>
      <c r="W132" s="175"/>
      <c r="X132" s="175"/>
      <c r="Y132" s="175"/>
      <c r="Z132" s="175"/>
      <c r="AA132" s="171">
        <v>13.86</v>
      </c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>
        <f>AA132</f>
        <v>13.86</v>
      </c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</row>
    <row r="133" spans="1:264" s="13" customFormat="1" ht="78.75" x14ac:dyDescent="0.2">
      <c r="A133" s="227"/>
      <c r="B133" s="92" t="s">
        <v>38</v>
      </c>
      <c r="C133" s="32">
        <f t="shared" si="27"/>
        <v>200538593</v>
      </c>
      <c r="D133" s="32"/>
      <c r="E133" s="32"/>
      <c r="F133" s="32"/>
      <c r="G133" s="32"/>
      <c r="H133" s="32">
        <v>200538593</v>
      </c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139"/>
      <c r="V133" s="162"/>
      <c r="W133" s="176"/>
      <c r="X133" s="176"/>
      <c r="Y133" s="176"/>
      <c r="Z133" s="176"/>
      <c r="AA133" s="196"/>
      <c r="AB133" s="176"/>
      <c r="AC133" s="176"/>
      <c r="AD133" s="176"/>
      <c r="AE133" s="176"/>
      <c r="AF133" s="176"/>
      <c r="AG133" s="176"/>
      <c r="AH133" s="176"/>
      <c r="AI133" s="176"/>
      <c r="AJ133" s="176"/>
      <c r="AK133" s="176"/>
      <c r="AL133" s="176"/>
      <c r="AM133" s="176"/>
      <c r="AN133" s="176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</row>
    <row r="134" spans="1:264" s="13" customFormat="1" ht="31.5" x14ac:dyDescent="0.2">
      <c r="A134" s="204"/>
      <c r="B134" s="92" t="s">
        <v>34</v>
      </c>
      <c r="C134" s="32">
        <f t="shared" si="27"/>
        <v>10554663</v>
      </c>
      <c r="D134" s="32"/>
      <c r="E134" s="32"/>
      <c r="F134" s="32"/>
      <c r="G134" s="32"/>
      <c r="H134" s="32">
        <v>10554663</v>
      </c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140"/>
      <c r="V134" s="137"/>
      <c r="W134" s="148"/>
      <c r="X134" s="148"/>
      <c r="Y134" s="148"/>
      <c r="Z134" s="148"/>
      <c r="AA134" s="197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</row>
    <row r="135" spans="1:264" s="13" customFormat="1" ht="15.75" customHeight="1" x14ac:dyDescent="0.2">
      <c r="A135" s="206" t="s">
        <v>117</v>
      </c>
      <c r="B135" s="21" t="s">
        <v>33</v>
      </c>
      <c r="C135" s="32">
        <f t="shared" si="27"/>
        <v>3522533</v>
      </c>
      <c r="D135" s="32"/>
      <c r="E135" s="32"/>
      <c r="F135" s="32"/>
      <c r="G135" s="32"/>
      <c r="H135" s="32">
        <f>H136+H137</f>
        <v>3522533</v>
      </c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185" t="s">
        <v>27</v>
      </c>
      <c r="V135" s="155" t="s">
        <v>2</v>
      </c>
      <c r="W135" s="174"/>
      <c r="X135" s="175"/>
      <c r="Y135" s="175"/>
      <c r="Z135" s="175"/>
      <c r="AA135" s="171">
        <v>1.33</v>
      </c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>
        <f>AA135</f>
        <v>1.33</v>
      </c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</row>
    <row r="136" spans="1:264" s="13" customFormat="1" ht="78.75" x14ac:dyDescent="0.2">
      <c r="A136" s="227"/>
      <c r="B136" s="92" t="s">
        <v>38</v>
      </c>
      <c r="C136" s="32">
        <f t="shared" si="27"/>
        <v>3346391</v>
      </c>
      <c r="D136" s="32"/>
      <c r="E136" s="32"/>
      <c r="F136" s="32"/>
      <c r="G136" s="32"/>
      <c r="H136" s="32">
        <v>3346391</v>
      </c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185"/>
      <c r="V136" s="162"/>
      <c r="W136" s="174"/>
      <c r="X136" s="176"/>
      <c r="Y136" s="176"/>
      <c r="Z136" s="176"/>
      <c r="AA136" s="196"/>
      <c r="AB136" s="176"/>
      <c r="AC136" s="176"/>
      <c r="AD136" s="176"/>
      <c r="AE136" s="176"/>
      <c r="AF136" s="176"/>
      <c r="AG136" s="176"/>
      <c r="AH136" s="176"/>
      <c r="AI136" s="176"/>
      <c r="AJ136" s="176"/>
      <c r="AK136" s="176"/>
      <c r="AL136" s="176"/>
      <c r="AM136" s="176"/>
      <c r="AN136" s="176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</row>
    <row r="137" spans="1:264" s="13" customFormat="1" ht="31.5" x14ac:dyDescent="0.2">
      <c r="A137" s="204"/>
      <c r="B137" s="92" t="s">
        <v>34</v>
      </c>
      <c r="C137" s="32">
        <f t="shared" si="27"/>
        <v>176142</v>
      </c>
      <c r="D137" s="32"/>
      <c r="E137" s="32"/>
      <c r="F137" s="32"/>
      <c r="G137" s="32"/>
      <c r="H137" s="32">
        <v>176142</v>
      </c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185"/>
      <c r="V137" s="137"/>
      <c r="W137" s="174"/>
      <c r="X137" s="148"/>
      <c r="Y137" s="148"/>
      <c r="Z137" s="148"/>
      <c r="AA137" s="197"/>
      <c r="AB137" s="148"/>
      <c r="AC137" s="148"/>
      <c r="AD137" s="148"/>
      <c r="AE137" s="148"/>
      <c r="AF137" s="148"/>
      <c r="AG137" s="148"/>
      <c r="AH137" s="148"/>
      <c r="AI137" s="148"/>
      <c r="AJ137" s="176"/>
      <c r="AK137" s="176"/>
      <c r="AL137" s="176"/>
      <c r="AM137" s="176"/>
      <c r="AN137" s="176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</row>
    <row r="138" spans="1:264" s="13" customFormat="1" ht="15.75" x14ac:dyDescent="0.2">
      <c r="A138" s="138" t="s">
        <v>44</v>
      </c>
      <c r="B138" s="21" t="s">
        <v>33</v>
      </c>
      <c r="C138" s="32">
        <f>D138</f>
        <v>11551315</v>
      </c>
      <c r="D138" s="32">
        <v>11551315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185" t="s">
        <v>27</v>
      </c>
      <c r="V138" s="155" t="s">
        <v>45</v>
      </c>
      <c r="W138" s="175">
        <v>3.2269999999999999</v>
      </c>
      <c r="X138" s="171" t="s">
        <v>48</v>
      </c>
      <c r="Y138" s="171" t="s">
        <v>48</v>
      </c>
      <c r="Z138" s="171" t="s">
        <v>49</v>
      </c>
      <c r="AA138" s="171" t="s">
        <v>48</v>
      </c>
      <c r="AB138" s="171" t="s">
        <v>48</v>
      </c>
      <c r="AC138" s="171" t="s">
        <v>48</v>
      </c>
      <c r="AD138" s="171" t="s">
        <v>48</v>
      </c>
      <c r="AE138" s="171" t="s">
        <v>48</v>
      </c>
      <c r="AF138" s="171" t="s">
        <v>49</v>
      </c>
      <c r="AG138" s="171" t="s">
        <v>48</v>
      </c>
      <c r="AH138" s="171" t="s">
        <v>48</v>
      </c>
      <c r="AI138" s="178" t="s">
        <v>48</v>
      </c>
      <c r="AJ138" s="190" t="s">
        <v>49</v>
      </c>
      <c r="AK138" s="190" t="s">
        <v>49</v>
      </c>
      <c r="AL138" s="190" t="s">
        <v>49</v>
      </c>
      <c r="AM138" s="190" t="s">
        <v>49</v>
      </c>
      <c r="AN138" s="144">
        <v>3.2269999999999999</v>
      </c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</row>
    <row r="139" spans="1:264" s="13" customFormat="1" ht="34.5" customHeight="1" x14ac:dyDescent="0.2">
      <c r="A139" s="137"/>
      <c r="B139" s="92" t="s">
        <v>34</v>
      </c>
      <c r="C139" s="32">
        <f>D139</f>
        <v>11551315</v>
      </c>
      <c r="D139" s="32">
        <v>11551315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140"/>
      <c r="V139" s="137"/>
      <c r="W139" s="180"/>
      <c r="X139" s="173"/>
      <c r="Y139" s="173"/>
      <c r="Z139" s="173"/>
      <c r="AA139" s="173"/>
      <c r="AB139" s="148"/>
      <c r="AC139" s="173"/>
      <c r="AD139" s="173"/>
      <c r="AE139" s="173"/>
      <c r="AF139" s="173"/>
      <c r="AG139" s="173"/>
      <c r="AH139" s="148"/>
      <c r="AI139" s="189"/>
      <c r="AJ139" s="190"/>
      <c r="AK139" s="190"/>
      <c r="AL139" s="190"/>
      <c r="AM139" s="190"/>
      <c r="AN139" s="144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</row>
    <row r="140" spans="1:264" s="13" customFormat="1" ht="15.6" customHeight="1" x14ac:dyDescent="0.2">
      <c r="A140" s="138" t="s">
        <v>55</v>
      </c>
      <c r="B140" s="21" t="s">
        <v>33</v>
      </c>
      <c r="C140" s="32">
        <f>T140+S140+R140+Q140+P140+O140+N140+M140+L140+K140+J140+I140+H140+G140+F140+E140+D140</f>
        <v>6944387736</v>
      </c>
      <c r="D140" s="32">
        <f>D102+D138</f>
        <v>618545952</v>
      </c>
      <c r="E140" s="32">
        <f>E102</f>
        <v>346023219</v>
      </c>
      <c r="F140" s="32">
        <f t="shared" ref="F140:T140" si="28">F102</f>
        <v>430257915</v>
      </c>
      <c r="G140" s="32">
        <f t="shared" si="28"/>
        <v>340000113</v>
      </c>
      <c r="H140" s="32">
        <f t="shared" si="28"/>
        <v>409560537</v>
      </c>
      <c r="I140" s="32">
        <f t="shared" si="28"/>
        <v>400000000</v>
      </c>
      <c r="J140" s="32">
        <f t="shared" si="28"/>
        <v>400000000</v>
      </c>
      <c r="K140" s="32">
        <f t="shared" si="28"/>
        <v>400000000</v>
      </c>
      <c r="L140" s="32">
        <f t="shared" si="28"/>
        <v>400000000</v>
      </c>
      <c r="M140" s="32">
        <f t="shared" si="28"/>
        <v>400000000</v>
      </c>
      <c r="N140" s="32">
        <f t="shared" si="28"/>
        <v>400000000</v>
      </c>
      <c r="O140" s="32">
        <f t="shared" si="28"/>
        <v>400000000</v>
      </c>
      <c r="P140" s="32">
        <f t="shared" si="28"/>
        <v>400000000</v>
      </c>
      <c r="Q140" s="32">
        <f t="shared" si="28"/>
        <v>400000000</v>
      </c>
      <c r="R140" s="32">
        <f t="shared" si="28"/>
        <v>400000000</v>
      </c>
      <c r="S140" s="32">
        <f t="shared" si="28"/>
        <v>400000000</v>
      </c>
      <c r="T140" s="32">
        <f t="shared" si="28"/>
        <v>400000000</v>
      </c>
      <c r="U140" s="86" t="s">
        <v>35</v>
      </c>
      <c r="V140" s="86" t="s">
        <v>35</v>
      </c>
      <c r="W140" s="86" t="s">
        <v>35</v>
      </c>
      <c r="X140" s="86" t="s">
        <v>35</v>
      </c>
      <c r="Y140" s="86" t="s">
        <v>35</v>
      </c>
      <c r="Z140" s="86" t="s">
        <v>35</v>
      </c>
      <c r="AA140" s="86" t="s">
        <v>35</v>
      </c>
      <c r="AB140" s="86" t="s">
        <v>35</v>
      </c>
      <c r="AC140" s="114" t="s">
        <v>35</v>
      </c>
      <c r="AD140" s="86" t="s">
        <v>35</v>
      </c>
      <c r="AE140" s="86" t="s">
        <v>35</v>
      </c>
      <c r="AF140" s="86" t="s">
        <v>35</v>
      </c>
      <c r="AG140" s="86" t="s">
        <v>35</v>
      </c>
      <c r="AH140" s="86" t="s">
        <v>35</v>
      </c>
      <c r="AI140" s="114" t="s">
        <v>35</v>
      </c>
      <c r="AJ140" s="106" t="s">
        <v>35</v>
      </c>
      <c r="AK140" s="106" t="s">
        <v>35</v>
      </c>
      <c r="AL140" s="106" t="s">
        <v>35</v>
      </c>
      <c r="AM140" s="106" t="s">
        <v>35</v>
      </c>
      <c r="AN140" s="103" t="s">
        <v>35</v>
      </c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</row>
    <row r="141" spans="1:264" s="13" customFormat="1" ht="81" customHeight="1" x14ac:dyDescent="0.2">
      <c r="A141" s="138"/>
      <c r="B141" s="92" t="s">
        <v>38</v>
      </c>
      <c r="C141" s="32">
        <f>T141+S141+R141+Q141+P141+O141+N141+M141+L141+K141+J141+I141+H141+G141+F141+E141+D141</f>
        <v>4099896016</v>
      </c>
      <c r="D141" s="32">
        <f>D103</f>
        <v>445351516</v>
      </c>
      <c r="E141" s="32">
        <f>E103</f>
        <v>197121700</v>
      </c>
      <c r="F141" s="32">
        <f t="shared" ref="F141:T141" si="29">F103</f>
        <v>243392500</v>
      </c>
      <c r="G141" s="32">
        <f t="shared" si="29"/>
        <v>224010600</v>
      </c>
      <c r="H141" s="32">
        <f t="shared" si="29"/>
        <v>230019700</v>
      </c>
      <c r="I141" s="32">
        <f t="shared" si="29"/>
        <v>230000000</v>
      </c>
      <c r="J141" s="32">
        <f t="shared" si="29"/>
        <v>230000000</v>
      </c>
      <c r="K141" s="32">
        <f t="shared" si="29"/>
        <v>230000000</v>
      </c>
      <c r="L141" s="32">
        <f t="shared" si="29"/>
        <v>230000000</v>
      </c>
      <c r="M141" s="32">
        <f t="shared" si="29"/>
        <v>230000000</v>
      </c>
      <c r="N141" s="32">
        <f t="shared" si="29"/>
        <v>230000000</v>
      </c>
      <c r="O141" s="32">
        <f t="shared" si="29"/>
        <v>230000000</v>
      </c>
      <c r="P141" s="32">
        <f t="shared" si="29"/>
        <v>230000000</v>
      </c>
      <c r="Q141" s="32">
        <f t="shared" si="29"/>
        <v>230000000</v>
      </c>
      <c r="R141" s="32">
        <f t="shared" si="29"/>
        <v>230000000</v>
      </c>
      <c r="S141" s="32">
        <f t="shared" si="29"/>
        <v>230000000</v>
      </c>
      <c r="T141" s="32">
        <f t="shared" si="29"/>
        <v>230000000</v>
      </c>
      <c r="U141" s="86" t="s">
        <v>35</v>
      </c>
      <c r="V141" s="86" t="s">
        <v>35</v>
      </c>
      <c r="W141" s="86" t="s">
        <v>35</v>
      </c>
      <c r="X141" s="86" t="s">
        <v>35</v>
      </c>
      <c r="Y141" s="86" t="s">
        <v>35</v>
      </c>
      <c r="Z141" s="86" t="s">
        <v>35</v>
      </c>
      <c r="AA141" s="86" t="s">
        <v>35</v>
      </c>
      <c r="AB141" s="86" t="s">
        <v>35</v>
      </c>
      <c r="AC141" s="114" t="s">
        <v>35</v>
      </c>
      <c r="AD141" s="86" t="s">
        <v>35</v>
      </c>
      <c r="AE141" s="86" t="s">
        <v>35</v>
      </c>
      <c r="AF141" s="86" t="s">
        <v>35</v>
      </c>
      <c r="AG141" s="86" t="s">
        <v>35</v>
      </c>
      <c r="AH141" s="86" t="s">
        <v>35</v>
      </c>
      <c r="AI141" s="114" t="s">
        <v>35</v>
      </c>
      <c r="AJ141" s="106" t="s">
        <v>35</v>
      </c>
      <c r="AK141" s="106" t="s">
        <v>35</v>
      </c>
      <c r="AL141" s="106" t="s">
        <v>35</v>
      </c>
      <c r="AM141" s="106" t="s">
        <v>35</v>
      </c>
      <c r="AN141" s="103" t="s">
        <v>35</v>
      </c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</row>
    <row r="142" spans="1:264" s="13" customFormat="1" ht="31.5" x14ac:dyDescent="0.2">
      <c r="A142" s="138"/>
      <c r="B142" s="92" t="s">
        <v>34</v>
      </c>
      <c r="C142" s="32">
        <f>T142+S142+R142+Q142+P142+O142+N142+M142+L142+K142+J142+I142+H142+G142+F142+E142+D142</f>
        <v>2844491720</v>
      </c>
      <c r="D142" s="32">
        <f>D104+D139</f>
        <v>173194436</v>
      </c>
      <c r="E142" s="32">
        <f>E104</f>
        <v>148901519</v>
      </c>
      <c r="F142" s="32">
        <f t="shared" ref="F142:T142" si="30">F104</f>
        <v>186865415</v>
      </c>
      <c r="G142" s="32">
        <f t="shared" si="30"/>
        <v>115989513</v>
      </c>
      <c r="H142" s="32">
        <f t="shared" si="30"/>
        <v>179540837</v>
      </c>
      <c r="I142" s="32">
        <f t="shared" si="30"/>
        <v>170000000</v>
      </c>
      <c r="J142" s="32">
        <f t="shared" si="30"/>
        <v>170000000</v>
      </c>
      <c r="K142" s="32">
        <f t="shared" si="30"/>
        <v>170000000</v>
      </c>
      <c r="L142" s="32">
        <f t="shared" si="30"/>
        <v>170000000</v>
      </c>
      <c r="M142" s="32">
        <f t="shared" si="30"/>
        <v>170000000</v>
      </c>
      <c r="N142" s="32">
        <f t="shared" si="30"/>
        <v>170000000</v>
      </c>
      <c r="O142" s="32">
        <f t="shared" si="30"/>
        <v>170000000</v>
      </c>
      <c r="P142" s="32">
        <f t="shared" si="30"/>
        <v>170000000</v>
      </c>
      <c r="Q142" s="32">
        <f t="shared" si="30"/>
        <v>170000000</v>
      </c>
      <c r="R142" s="32">
        <f t="shared" si="30"/>
        <v>170000000</v>
      </c>
      <c r="S142" s="32">
        <f t="shared" si="30"/>
        <v>170000000</v>
      </c>
      <c r="T142" s="32">
        <f t="shared" si="30"/>
        <v>170000000</v>
      </c>
      <c r="U142" s="86" t="s">
        <v>35</v>
      </c>
      <c r="V142" s="86" t="s">
        <v>35</v>
      </c>
      <c r="W142" s="86" t="s">
        <v>35</v>
      </c>
      <c r="X142" s="86" t="s">
        <v>35</v>
      </c>
      <c r="Y142" s="86" t="s">
        <v>35</v>
      </c>
      <c r="Z142" s="86" t="s">
        <v>35</v>
      </c>
      <c r="AA142" s="86" t="s">
        <v>35</v>
      </c>
      <c r="AB142" s="86" t="s">
        <v>35</v>
      </c>
      <c r="AC142" s="114" t="s">
        <v>35</v>
      </c>
      <c r="AD142" s="86" t="s">
        <v>35</v>
      </c>
      <c r="AE142" s="86" t="s">
        <v>35</v>
      </c>
      <c r="AF142" s="86" t="s">
        <v>35</v>
      </c>
      <c r="AG142" s="86" t="s">
        <v>35</v>
      </c>
      <c r="AH142" s="86" t="s">
        <v>35</v>
      </c>
      <c r="AI142" s="114" t="s">
        <v>35</v>
      </c>
      <c r="AJ142" s="106" t="s">
        <v>35</v>
      </c>
      <c r="AK142" s="106" t="s">
        <v>35</v>
      </c>
      <c r="AL142" s="106" t="s">
        <v>35</v>
      </c>
      <c r="AM142" s="106" t="s">
        <v>35</v>
      </c>
      <c r="AN142" s="103" t="s">
        <v>35</v>
      </c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</row>
    <row r="143" spans="1:264" s="13" customFormat="1" ht="39" customHeight="1" x14ac:dyDescent="0.2">
      <c r="A143" s="212" t="s">
        <v>39</v>
      </c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3"/>
      <c r="AA143" s="213"/>
      <c r="AB143" s="213"/>
      <c r="AC143" s="213"/>
      <c r="AD143" s="214"/>
      <c r="AE143" s="214"/>
      <c r="AF143" s="214"/>
      <c r="AG143" s="214"/>
      <c r="AH143" s="214"/>
      <c r="AI143" s="214"/>
      <c r="AJ143" s="214"/>
      <c r="AK143" s="214"/>
      <c r="AL143" s="214"/>
      <c r="AM143" s="214"/>
      <c r="AN143" s="215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</row>
    <row r="144" spans="1:264" s="13" customFormat="1" ht="15.6" customHeight="1" x14ac:dyDescent="0.2">
      <c r="A144" s="210" t="s">
        <v>66</v>
      </c>
      <c r="B144" s="42" t="s">
        <v>33</v>
      </c>
      <c r="C144" s="55">
        <f>T144+S144+R144+Q144+P144+O144+N144+M144+L144+K144+J144+I144+H144+G144+F144+E144+D144</f>
        <v>4827975</v>
      </c>
      <c r="D144" s="55">
        <v>4827975</v>
      </c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140" t="s">
        <v>27</v>
      </c>
      <c r="V144" s="137" t="s">
        <v>41</v>
      </c>
      <c r="W144" s="173">
        <v>3.14</v>
      </c>
      <c r="X144" s="180">
        <v>7.4930000000000003</v>
      </c>
      <c r="Y144" s="180" t="s">
        <v>49</v>
      </c>
      <c r="Z144" s="180" t="s">
        <v>49</v>
      </c>
      <c r="AA144" s="180" t="s">
        <v>49</v>
      </c>
      <c r="AB144" s="180" t="s">
        <v>49</v>
      </c>
      <c r="AC144" s="201" t="s">
        <v>49</v>
      </c>
      <c r="AD144" s="144" t="s">
        <v>49</v>
      </c>
      <c r="AE144" s="144" t="s">
        <v>49</v>
      </c>
      <c r="AF144" s="144" t="s">
        <v>49</v>
      </c>
      <c r="AG144" s="144" t="s">
        <v>49</v>
      </c>
      <c r="AH144" s="144" t="s">
        <v>49</v>
      </c>
      <c r="AI144" s="144" t="s">
        <v>49</v>
      </c>
      <c r="AJ144" s="144" t="s">
        <v>49</v>
      </c>
      <c r="AK144" s="144" t="s">
        <v>49</v>
      </c>
      <c r="AL144" s="144" t="s">
        <v>49</v>
      </c>
      <c r="AM144" s="144" t="s">
        <v>49</v>
      </c>
      <c r="AN144" s="183">
        <f>W144+X144</f>
        <v>10.633000000000001</v>
      </c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</row>
    <row r="145" spans="1:264" s="13" customFormat="1" ht="35.25" customHeight="1" x14ac:dyDescent="0.2">
      <c r="A145" s="211"/>
      <c r="B145" s="56" t="s">
        <v>34</v>
      </c>
      <c r="C145" s="55">
        <f>D145+E145+F145+G145+H145+I145+T145</f>
        <v>4827975</v>
      </c>
      <c r="D145" s="55">
        <v>4827975</v>
      </c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185"/>
      <c r="V145" s="138"/>
      <c r="W145" s="195"/>
      <c r="X145" s="174"/>
      <c r="Y145" s="174"/>
      <c r="Z145" s="174"/>
      <c r="AA145" s="174"/>
      <c r="AB145" s="174"/>
      <c r="AC145" s="202"/>
      <c r="AD145" s="144"/>
      <c r="AE145" s="144"/>
      <c r="AF145" s="144"/>
      <c r="AG145" s="144"/>
      <c r="AH145" s="144"/>
      <c r="AI145" s="144"/>
      <c r="AJ145" s="144"/>
      <c r="AK145" s="144"/>
      <c r="AL145" s="144"/>
      <c r="AM145" s="144"/>
      <c r="AN145" s="184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</row>
    <row r="146" spans="1:264" s="13" customFormat="1" ht="15.6" customHeight="1" x14ac:dyDescent="0.2">
      <c r="A146" s="137" t="s">
        <v>56</v>
      </c>
      <c r="B146" s="21" t="s">
        <v>33</v>
      </c>
      <c r="C146" s="55">
        <f>D146+E146+F146+G146+H146+I146+T146</f>
        <v>4827975</v>
      </c>
      <c r="D146" s="55">
        <v>4827975</v>
      </c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86" t="s">
        <v>35</v>
      </c>
      <c r="V146" s="86" t="s">
        <v>35</v>
      </c>
      <c r="W146" s="86" t="s">
        <v>35</v>
      </c>
      <c r="X146" s="86" t="s">
        <v>35</v>
      </c>
      <c r="Y146" s="86" t="s">
        <v>35</v>
      </c>
      <c r="Z146" s="86" t="s">
        <v>35</v>
      </c>
      <c r="AA146" s="86" t="s">
        <v>35</v>
      </c>
      <c r="AB146" s="86" t="s">
        <v>35</v>
      </c>
      <c r="AC146" s="114" t="s">
        <v>35</v>
      </c>
      <c r="AD146" s="86" t="s">
        <v>35</v>
      </c>
      <c r="AE146" s="86" t="s">
        <v>35</v>
      </c>
      <c r="AF146" s="86" t="s">
        <v>35</v>
      </c>
      <c r="AG146" s="86" t="s">
        <v>35</v>
      </c>
      <c r="AH146" s="86" t="s">
        <v>35</v>
      </c>
      <c r="AI146" s="86" t="s">
        <v>35</v>
      </c>
      <c r="AJ146" s="114" t="s">
        <v>35</v>
      </c>
      <c r="AK146" s="86" t="s">
        <v>35</v>
      </c>
      <c r="AL146" s="86" t="s">
        <v>35</v>
      </c>
      <c r="AM146" s="114" t="s">
        <v>35</v>
      </c>
      <c r="AN146" s="57" t="s">
        <v>35</v>
      </c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</row>
    <row r="147" spans="1:264" s="13" customFormat="1" ht="31.5" x14ac:dyDescent="0.2">
      <c r="A147" s="155"/>
      <c r="B147" s="108" t="s">
        <v>34</v>
      </c>
      <c r="C147" s="55">
        <f>D147+E147+F147+G147+H147+I147+T147</f>
        <v>4827975</v>
      </c>
      <c r="D147" s="55">
        <v>4827975</v>
      </c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85" t="s">
        <v>35</v>
      </c>
      <c r="V147" s="85" t="s">
        <v>35</v>
      </c>
      <c r="W147" s="85" t="s">
        <v>35</v>
      </c>
      <c r="X147" s="85" t="s">
        <v>35</v>
      </c>
      <c r="Y147" s="85" t="s">
        <v>35</v>
      </c>
      <c r="Z147" s="85" t="s">
        <v>35</v>
      </c>
      <c r="AA147" s="85" t="s">
        <v>35</v>
      </c>
      <c r="AB147" s="85" t="s">
        <v>35</v>
      </c>
      <c r="AC147" s="119" t="s">
        <v>35</v>
      </c>
      <c r="AD147" s="85" t="s">
        <v>35</v>
      </c>
      <c r="AE147" s="85" t="s">
        <v>35</v>
      </c>
      <c r="AF147" s="85" t="s">
        <v>35</v>
      </c>
      <c r="AG147" s="85" t="s">
        <v>35</v>
      </c>
      <c r="AH147" s="85" t="s">
        <v>35</v>
      </c>
      <c r="AI147" s="85" t="s">
        <v>35</v>
      </c>
      <c r="AJ147" s="119" t="s">
        <v>35</v>
      </c>
      <c r="AK147" s="85" t="s">
        <v>35</v>
      </c>
      <c r="AL147" s="85" t="s">
        <v>35</v>
      </c>
      <c r="AM147" s="119" t="s">
        <v>35</v>
      </c>
      <c r="AN147" s="57" t="s">
        <v>35</v>
      </c>
    </row>
    <row r="148" spans="1:264" s="13" customFormat="1" ht="36.75" customHeight="1" x14ac:dyDescent="0.2">
      <c r="A148" s="199" t="s">
        <v>43</v>
      </c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2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</row>
    <row r="149" spans="1:264" s="13" customFormat="1" ht="15" customHeight="1" x14ac:dyDescent="0.2">
      <c r="A149" s="247" t="s">
        <v>3</v>
      </c>
      <c r="B149" s="41" t="s">
        <v>33</v>
      </c>
      <c r="C149" s="31">
        <f>D149+E149+F149+G149+H149+I149+J149+K149+L149+M149+N149+O149+P149+Q149+R149+S149+T149</f>
        <v>18285723944</v>
      </c>
      <c r="D149" s="31">
        <v>831204656</v>
      </c>
      <c r="E149" s="31">
        <f t="shared" ref="E149" si="31">E151</f>
        <v>1104076475</v>
      </c>
      <c r="F149" s="31">
        <f>F151</f>
        <v>1120734076</v>
      </c>
      <c r="G149" s="31">
        <f>G152</f>
        <v>1115208263</v>
      </c>
      <c r="H149" s="31">
        <f t="shared" ref="H149:T149" si="32">H151</f>
        <v>1085904154</v>
      </c>
      <c r="I149" s="31">
        <f t="shared" si="32"/>
        <v>1085716360</v>
      </c>
      <c r="J149" s="31">
        <f t="shared" si="32"/>
        <v>1085716360</v>
      </c>
      <c r="K149" s="31">
        <f t="shared" si="32"/>
        <v>1085716360</v>
      </c>
      <c r="L149" s="31">
        <f t="shared" si="32"/>
        <v>1085716360</v>
      </c>
      <c r="M149" s="31">
        <f t="shared" si="32"/>
        <v>1085716360</v>
      </c>
      <c r="N149" s="31">
        <f t="shared" si="32"/>
        <v>1085716360</v>
      </c>
      <c r="O149" s="31">
        <f t="shared" si="32"/>
        <v>1085716360</v>
      </c>
      <c r="P149" s="31">
        <f t="shared" si="32"/>
        <v>1085716360</v>
      </c>
      <c r="Q149" s="31">
        <f t="shared" si="32"/>
        <v>1085716360</v>
      </c>
      <c r="R149" s="31">
        <f t="shared" si="32"/>
        <v>1085716360</v>
      </c>
      <c r="S149" s="31">
        <f t="shared" si="32"/>
        <v>1085716360</v>
      </c>
      <c r="T149" s="31">
        <f t="shared" si="32"/>
        <v>1085716360</v>
      </c>
      <c r="U149" s="139" t="s">
        <v>27</v>
      </c>
      <c r="V149" s="290" t="s">
        <v>67</v>
      </c>
      <c r="W149" s="172">
        <v>4321.8500000000004</v>
      </c>
      <c r="X149" s="172">
        <v>4342.97</v>
      </c>
      <c r="Y149" s="172">
        <v>4274.7309999999998</v>
      </c>
      <c r="Z149" s="172">
        <v>4274.7309999999998</v>
      </c>
      <c r="AA149" s="172">
        <v>4274.7299999999996</v>
      </c>
      <c r="AB149" s="172">
        <v>4286.7299999999996</v>
      </c>
      <c r="AC149" s="177">
        <v>4298.7299999999996</v>
      </c>
      <c r="AD149" s="177">
        <v>4310.7299999999996</v>
      </c>
      <c r="AE149" s="177">
        <v>4322.7299999999996</v>
      </c>
      <c r="AF149" s="177">
        <v>4334.7299999999996</v>
      </c>
      <c r="AG149" s="177">
        <v>4346.7299999999996</v>
      </c>
      <c r="AH149" s="177">
        <v>4358.7299999999996</v>
      </c>
      <c r="AI149" s="177">
        <v>4370.7299999999996</v>
      </c>
      <c r="AJ149" s="177">
        <v>4382.7299999999996</v>
      </c>
      <c r="AK149" s="177">
        <v>4394.7299999999996</v>
      </c>
      <c r="AL149" s="177">
        <v>4406.7299999999996</v>
      </c>
      <c r="AM149" s="198">
        <v>4418.7299999999996</v>
      </c>
      <c r="AN149" s="198">
        <v>4418.7299999999996</v>
      </c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</row>
    <row r="150" spans="1:264" s="13" customFormat="1" ht="79.5" customHeight="1" x14ac:dyDescent="0.2">
      <c r="A150" s="248"/>
      <c r="B150" s="92" t="s">
        <v>38</v>
      </c>
      <c r="C150" s="31">
        <f>D150</f>
        <v>1859200</v>
      </c>
      <c r="D150" s="31">
        <v>1859200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154"/>
      <c r="V150" s="291"/>
      <c r="W150" s="171"/>
      <c r="X150" s="171"/>
      <c r="Y150" s="171"/>
      <c r="Z150" s="171"/>
      <c r="AA150" s="171"/>
      <c r="AB150" s="171"/>
      <c r="AC150" s="178"/>
      <c r="AD150" s="178"/>
      <c r="AE150" s="178"/>
      <c r="AF150" s="178"/>
      <c r="AG150" s="178"/>
      <c r="AH150" s="178"/>
      <c r="AI150" s="178"/>
      <c r="AJ150" s="178"/>
      <c r="AK150" s="178"/>
      <c r="AL150" s="178"/>
      <c r="AM150" s="190"/>
      <c r="AN150" s="190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</row>
    <row r="151" spans="1:264" s="13" customFormat="1" ht="33.75" customHeight="1" x14ac:dyDescent="0.2">
      <c r="A151" s="248"/>
      <c r="B151" s="92" t="s">
        <v>34</v>
      </c>
      <c r="C151" s="31">
        <f>D151+E151+F151+G151+H151+I151+J151+K151+L151+M151+N151+O151+P151+Q151+R151+S151+T151</f>
        <v>18283864744</v>
      </c>
      <c r="D151" s="31">
        <v>829345456</v>
      </c>
      <c r="E151" s="31">
        <v>1104076475</v>
      </c>
      <c r="F151" s="31">
        <v>1120734076</v>
      </c>
      <c r="G151" s="31">
        <f>G154</f>
        <v>1115208263</v>
      </c>
      <c r="H151" s="31">
        <f>H154</f>
        <v>1085904154</v>
      </c>
      <c r="I151" s="31">
        <v>1085716360</v>
      </c>
      <c r="J151" s="31">
        <v>1085716360</v>
      </c>
      <c r="K151" s="31">
        <v>1085716360</v>
      </c>
      <c r="L151" s="31">
        <v>1085716360</v>
      </c>
      <c r="M151" s="31">
        <v>1085716360</v>
      </c>
      <c r="N151" s="31">
        <v>1085716360</v>
      </c>
      <c r="O151" s="31">
        <v>1085716360</v>
      </c>
      <c r="P151" s="31">
        <v>1085716360</v>
      </c>
      <c r="Q151" s="31">
        <v>1085716360</v>
      </c>
      <c r="R151" s="31">
        <v>1085716360</v>
      </c>
      <c r="S151" s="31">
        <v>1085716360</v>
      </c>
      <c r="T151" s="31">
        <v>1085716360</v>
      </c>
      <c r="U151" s="154"/>
      <c r="V151" s="291"/>
      <c r="W151" s="171"/>
      <c r="X151" s="171"/>
      <c r="Y151" s="171"/>
      <c r="Z151" s="171"/>
      <c r="AA151" s="171"/>
      <c r="AB151" s="171"/>
      <c r="AC151" s="178"/>
      <c r="AD151" s="178"/>
      <c r="AE151" s="178"/>
      <c r="AF151" s="178"/>
      <c r="AG151" s="178"/>
      <c r="AH151" s="178"/>
      <c r="AI151" s="178"/>
      <c r="AJ151" s="178"/>
      <c r="AK151" s="178"/>
      <c r="AL151" s="178"/>
      <c r="AM151" s="190"/>
      <c r="AN151" s="190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</row>
    <row r="152" spans="1:264" s="13" customFormat="1" ht="15.6" customHeight="1" x14ac:dyDescent="0.2">
      <c r="A152" s="138" t="s">
        <v>4</v>
      </c>
      <c r="B152" s="21" t="s">
        <v>33</v>
      </c>
      <c r="C152" s="31">
        <f>D152+E152+F152+G152+H152+I152+J152+K152+L152+M152+N152+O152+P152+Q152+R152+S152+T152</f>
        <v>18285723944</v>
      </c>
      <c r="D152" s="31">
        <v>831204656</v>
      </c>
      <c r="E152" s="31">
        <f>E149</f>
        <v>1104076475</v>
      </c>
      <c r="F152" s="31">
        <f>F154</f>
        <v>1120734076</v>
      </c>
      <c r="G152" s="31">
        <f>G154</f>
        <v>1115208263</v>
      </c>
      <c r="H152" s="31">
        <f>H154</f>
        <v>1085904154</v>
      </c>
      <c r="I152" s="31">
        <f t="shared" ref="I152:T152" si="33">I149</f>
        <v>1085716360</v>
      </c>
      <c r="J152" s="31">
        <f t="shared" si="33"/>
        <v>1085716360</v>
      </c>
      <c r="K152" s="31">
        <f t="shared" si="33"/>
        <v>1085716360</v>
      </c>
      <c r="L152" s="31">
        <f t="shared" si="33"/>
        <v>1085716360</v>
      </c>
      <c r="M152" s="31">
        <f t="shared" si="33"/>
        <v>1085716360</v>
      </c>
      <c r="N152" s="31">
        <f t="shared" si="33"/>
        <v>1085716360</v>
      </c>
      <c r="O152" s="31">
        <f t="shared" si="33"/>
        <v>1085716360</v>
      </c>
      <c r="P152" s="31">
        <f t="shared" si="33"/>
        <v>1085716360</v>
      </c>
      <c r="Q152" s="31">
        <f t="shared" si="33"/>
        <v>1085716360</v>
      </c>
      <c r="R152" s="31">
        <f t="shared" si="33"/>
        <v>1085716360</v>
      </c>
      <c r="S152" s="31">
        <f t="shared" si="33"/>
        <v>1085716360</v>
      </c>
      <c r="T152" s="31">
        <f t="shared" si="33"/>
        <v>1085716360</v>
      </c>
      <c r="U152" s="95" t="s">
        <v>35</v>
      </c>
      <c r="V152" s="58" t="s">
        <v>35</v>
      </c>
      <c r="W152" s="101" t="s">
        <v>35</v>
      </c>
      <c r="X152" s="101" t="s">
        <v>35</v>
      </c>
      <c r="Y152" s="101" t="s">
        <v>35</v>
      </c>
      <c r="Z152" s="101" t="s">
        <v>35</v>
      </c>
      <c r="AA152" s="101" t="s">
        <v>35</v>
      </c>
      <c r="AB152" s="101" t="s">
        <v>35</v>
      </c>
      <c r="AC152" s="109" t="s">
        <v>35</v>
      </c>
      <c r="AD152" s="101" t="s">
        <v>35</v>
      </c>
      <c r="AE152" s="101" t="s">
        <v>35</v>
      </c>
      <c r="AF152" s="101" t="s">
        <v>35</v>
      </c>
      <c r="AG152" s="101" t="s">
        <v>35</v>
      </c>
      <c r="AH152" s="101" t="s">
        <v>35</v>
      </c>
      <c r="AI152" s="101" t="s">
        <v>35</v>
      </c>
      <c r="AJ152" s="109" t="s">
        <v>35</v>
      </c>
      <c r="AK152" s="101" t="s">
        <v>35</v>
      </c>
      <c r="AL152" s="101" t="s">
        <v>35</v>
      </c>
      <c r="AM152" s="116" t="s">
        <v>35</v>
      </c>
      <c r="AN152" s="111" t="s">
        <v>35</v>
      </c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</row>
    <row r="153" spans="1:264" s="13" customFormat="1" ht="80.25" customHeight="1" x14ac:dyDescent="0.2">
      <c r="A153" s="138"/>
      <c r="B153" s="92" t="s">
        <v>38</v>
      </c>
      <c r="C153" s="31">
        <f>D153</f>
        <v>1859200</v>
      </c>
      <c r="D153" s="31">
        <v>1859200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95" t="s">
        <v>35</v>
      </c>
      <c r="V153" s="58" t="s">
        <v>35</v>
      </c>
      <c r="W153" s="101" t="s">
        <v>35</v>
      </c>
      <c r="X153" s="101" t="s">
        <v>35</v>
      </c>
      <c r="Y153" s="101" t="s">
        <v>35</v>
      </c>
      <c r="Z153" s="101" t="s">
        <v>35</v>
      </c>
      <c r="AA153" s="101" t="s">
        <v>35</v>
      </c>
      <c r="AB153" s="101" t="s">
        <v>35</v>
      </c>
      <c r="AC153" s="109" t="s">
        <v>35</v>
      </c>
      <c r="AD153" s="101" t="s">
        <v>35</v>
      </c>
      <c r="AE153" s="101" t="s">
        <v>35</v>
      </c>
      <c r="AF153" s="101" t="s">
        <v>35</v>
      </c>
      <c r="AG153" s="101" t="s">
        <v>35</v>
      </c>
      <c r="AH153" s="101" t="s">
        <v>35</v>
      </c>
      <c r="AI153" s="101" t="s">
        <v>35</v>
      </c>
      <c r="AJ153" s="109" t="s">
        <v>35</v>
      </c>
      <c r="AK153" s="101" t="s">
        <v>35</v>
      </c>
      <c r="AL153" s="109" t="s">
        <v>35</v>
      </c>
      <c r="AM153" s="106" t="s">
        <v>35</v>
      </c>
      <c r="AN153" s="106" t="s">
        <v>35</v>
      </c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</row>
    <row r="154" spans="1:264" s="13" customFormat="1" ht="31.5" x14ac:dyDescent="0.2">
      <c r="A154" s="138"/>
      <c r="B154" s="92" t="s">
        <v>34</v>
      </c>
      <c r="C154" s="31">
        <f>D154+E154+F154+G154+H154+I154+J154+K154+L154+M154+N154+O154+P154+Q154+R154+S154+T154</f>
        <v>18283864744</v>
      </c>
      <c r="D154" s="31">
        <v>829345456</v>
      </c>
      <c r="E154" s="31">
        <f>E151</f>
        <v>1104076475</v>
      </c>
      <c r="F154" s="31">
        <v>1120734076</v>
      </c>
      <c r="G154" s="31">
        <v>1115208263</v>
      </c>
      <c r="H154" s="31">
        <v>1085904154</v>
      </c>
      <c r="I154" s="31">
        <f t="shared" ref="I154:T154" si="34">I151</f>
        <v>1085716360</v>
      </c>
      <c r="J154" s="31">
        <f t="shared" si="34"/>
        <v>1085716360</v>
      </c>
      <c r="K154" s="31">
        <f t="shared" si="34"/>
        <v>1085716360</v>
      </c>
      <c r="L154" s="31">
        <f t="shared" si="34"/>
        <v>1085716360</v>
      </c>
      <c r="M154" s="31">
        <f t="shared" si="34"/>
        <v>1085716360</v>
      </c>
      <c r="N154" s="31">
        <f t="shared" si="34"/>
        <v>1085716360</v>
      </c>
      <c r="O154" s="31">
        <f t="shared" si="34"/>
        <v>1085716360</v>
      </c>
      <c r="P154" s="31">
        <f t="shared" si="34"/>
        <v>1085716360</v>
      </c>
      <c r="Q154" s="31">
        <f t="shared" si="34"/>
        <v>1085716360</v>
      </c>
      <c r="R154" s="31">
        <f t="shared" si="34"/>
        <v>1085716360</v>
      </c>
      <c r="S154" s="31">
        <f t="shared" si="34"/>
        <v>1085716360</v>
      </c>
      <c r="T154" s="31">
        <f t="shared" si="34"/>
        <v>1085716360</v>
      </c>
      <c r="U154" s="86" t="s">
        <v>35</v>
      </c>
      <c r="V154" s="86" t="s">
        <v>35</v>
      </c>
      <c r="W154" s="86" t="s">
        <v>35</v>
      </c>
      <c r="X154" s="86" t="s">
        <v>35</v>
      </c>
      <c r="Y154" s="86" t="s">
        <v>35</v>
      </c>
      <c r="Z154" s="86" t="s">
        <v>35</v>
      </c>
      <c r="AA154" s="86" t="s">
        <v>35</v>
      </c>
      <c r="AB154" s="86" t="s">
        <v>35</v>
      </c>
      <c r="AC154" s="114" t="s">
        <v>35</v>
      </c>
      <c r="AD154" s="86" t="s">
        <v>35</v>
      </c>
      <c r="AE154" s="86" t="s">
        <v>35</v>
      </c>
      <c r="AF154" s="86" t="s">
        <v>35</v>
      </c>
      <c r="AG154" s="86" t="s">
        <v>35</v>
      </c>
      <c r="AH154" s="86" t="s">
        <v>35</v>
      </c>
      <c r="AI154" s="86" t="s">
        <v>35</v>
      </c>
      <c r="AJ154" s="114" t="s">
        <v>35</v>
      </c>
      <c r="AK154" s="86" t="s">
        <v>35</v>
      </c>
      <c r="AL154" s="114" t="s">
        <v>35</v>
      </c>
      <c r="AM154" s="106" t="s">
        <v>35</v>
      </c>
      <c r="AN154" s="106" t="s">
        <v>35</v>
      </c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</row>
    <row r="155" spans="1:264" s="7" customFormat="1" ht="15.6" customHeight="1" x14ac:dyDescent="0.2">
      <c r="A155" s="138" t="s">
        <v>0</v>
      </c>
      <c r="B155" s="21" t="s">
        <v>33</v>
      </c>
      <c r="C155" s="31">
        <f>T155+S155+R155+Q155+P155+O155+N155+M155+L155+K155+J155+I155+H155+G155+F155+E155+D155</f>
        <v>26682879670</v>
      </c>
      <c r="D155" s="31">
        <f>D40+D93+D140+D146+D152</f>
        <v>1492585309</v>
      </c>
      <c r="E155" s="31">
        <f>E40+E73+E93+E140+E152</f>
        <v>1802975813</v>
      </c>
      <c r="F155" s="31">
        <f>F73+F93+F140+F152</f>
        <v>2125631262</v>
      </c>
      <c r="G155" s="31">
        <f>G73+G93+G140+G152</f>
        <v>1689522285</v>
      </c>
      <c r="H155" s="31">
        <f>H40+H73+H93+H140+H152</f>
        <v>1743568681</v>
      </c>
      <c r="I155" s="31">
        <f>I140+I149</f>
        <v>1485716360</v>
      </c>
      <c r="J155" s="31">
        <f>J140+J149</f>
        <v>1485716360</v>
      </c>
      <c r="K155" s="31">
        <f t="shared" ref="K155:T155" si="35">K140+K152</f>
        <v>1485716360</v>
      </c>
      <c r="L155" s="31">
        <f t="shared" si="35"/>
        <v>1485716360</v>
      </c>
      <c r="M155" s="31">
        <f t="shared" si="35"/>
        <v>1485716360</v>
      </c>
      <c r="N155" s="31">
        <f t="shared" si="35"/>
        <v>1485716360</v>
      </c>
      <c r="O155" s="31">
        <f t="shared" si="35"/>
        <v>1485716360</v>
      </c>
      <c r="P155" s="31">
        <f t="shared" si="35"/>
        <v>1485716360</v>
      </c>
      <c r="Q155" s="31">
        <f t="shared" si="35"/>
        <v>1485716360</v>
      </c>
      <c r="R155" s="31">
        <f t="shared" si="35"/>
        <v>1485716360</v>
      </c>
      <c r="S155" s="31">
        <f t="shared" si="35"/>
        <v>1485716360</v>
      </c>
      <c r="T155" s="31">
        <f t="shared" si="35"/>
        <v>1485716360</v>
      </c>
      <c r="U155" s="43" t="s">
        <v>35</v>
      </c>
      <c r="V155" s="101" t="s">
        <v>35</v>
      </c>
      <c r="W155" s="86" t="s">
        <v>35</v>
      </c>
      <c r="X155" s="86" t="s">
        <v>35</v>
      </c>
      <c r="Y155" s="86" t="s">
        <v>35</v>
      </c>
      <c r="Z155" s="86" t="s">
        <v>35</v>
      </c>
      <c r="AA155" s="86" t="s">
        <v>35</v>
      </c>
      <c r="AB155" s="86" t="s">
        <v>35</v>
      </c>
      <c r="AC155" s="114" t="s">
        <v>35</v>
      </c>
      <c r="AD155" s="86" t="s">
        <v>35</v>
      </c>
      <c r="AE155" s="86" t="s">
        <v>35</v>
      </c>
      <c r="AF155" s="86" t="s">
        <v>35</v>
      </c>
      <c r="AG155" s="86" t="s">
        <v>35</v>
      </c>
      <c r="AH155" s="86" t="s">
        <v>35</v>
      </c>
      <c r="AI155" s="86" t="s">
        <v>35</v>
      </c>
      <c r="AJ155" s="114" t="s">
        <v>35</v>
      </c>
      <c r="AK155" s="86" t="s">
        <v>35</v>
      </c>
      <c r="AL155" s="114" t="s">
        <v>35</v>
      </c>
      <c r="AM155" s="106" t="s">
        <v>35</v>
      </c>
      <c r="AN155" s="106" t="s">
        <v>35</v>
      </c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</row>
    <row r="156" spans="1:264" s="7" customFormat="1" ht="86.25" customHeight="1" x14ac:dyDescent="0.2">
      <c r="A156" s="138"/>
      <c r="B156" s="92" t="s">
        <v>38</v>
      </c>
      <c r="C156" s="31">
        <f>C75+C141+C153</f>
        <v>4804955216</v>
      </c>
      <c r="D156" s="31">
        <f>D141+D153</f>
        <v>447210716</v>
      </c>
      <c r="E156" s="31">
        <f>E141</f>
        <v>197121700</v>
      </c>
      <c r="F156" s="31">
        <f>F75+F141</f>
        <v>506592500</v>
      </c>
      <c r="G156" s="31">
        <f>G75+G141</f>
        <v>444010600</v>
      </c>
      <c r="H156" s="31">
        <f>H75+H141</f>
        <v>450019700</v>
      </c>
      <c r="I156" s="31">
        <f t="shared" ref="I156:T156" si="36">I141</f>
        <v>230000000</v>
      </c>
      <c r="J156" s="31">
        <f t="shared" si="36"/>
        <v>230000000</v>
      </c>
      <c r="K156" s="31">
        <f t="shared" si="36"/>
        <v>230000000</v>
      </c>
      <c r="L156" s="31">
        <f t="shared" si="36"/>
        <v>230000000</v>
      </c>
      <c r="M156" s="31">
        <f t="shared" si="36"/>
        <v>230000000</v>
      </c>
      <c r="N156" s="31">
        <f t="shared" si="36"/>
        <v>230000000</v>
      </c>
      <c r="O156" s="31">
        <f t="shared" si="36"/>
        <v>230000000</v>
      </c>
      <c r="P156" s="31">
        <f t="shared" si="36"/>
        <v>230000000</v>
      </c>
      <c r="Q156" s="31">
        <f t="shared" si="36"/>
        <v>230000000</v>
      </c>
      <c r="R156" s="31">
        <f t="shared" si="36"/>
        <v>230000000</v>
      </c>
      <c r="S156" s="31">
        <f t="shared" si="36"/>
        <v>230000000</v>
      </c>
      <c r="T156" s="31">
        <f t="shared" si="36"/>
        <v>230000000</v>
      </c>
      <c r="U156" s="43" t="s">
        <v>35</v>
      </c>
      <c r="V156" s="86" t="s">
        <v>35</v>
      </c>
      <c r="W156" s="86" t="s">
        <v>35</v>
      </c>
      <c r="X156" s="86" t="s">
        <v>35</v>
      </c>
      <c r="Y156" s="86" t="s">
        <v>35</v>
      </c>
      <c r="Z156" s="86" t="s">
        <v>35</v>
      </c>
      <c r="AA156" s="86" t="s">
        <v>35</v>
      </c>
      <c r="AB156" s="86" t="s">
        <v>35</v>
      </c>
      <c r="AC156" s="114" t="s">
        <v>35</v>
      </c>
      <c r="AD156" s="86" t="s">
        <v>35</v>
      </c>
      <c r="AE156" s="86" t="s">
        <v>35</v>
      </c>
      <c r="AF156" s="86" t="s">
        <v>35</v>
      </c>
      <c r="AG156" s="86" t="s">
        <v>35</v>
      </c>
      <c r="AH156" s="86" t="s">
        <v>35</v>
      </c>
      <c r="AI156" s="86" t="s">
        <v>35</v>
      </c>
      <c r="AJ156" s="114" t="s">
        <v>35</v>
      </c>
      <c r="AK156" s="86" t="s">
        <v>35</v>
      </c>
      <c r="AL156" s="114" t="s">
        <v>35</v>
      </c>
      <c r="AM156" s="106" t="s">
        <v>35</v>
      </c>
      <c r="AN156" s="106" t="s">
        <v>35</v>
      </c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</row>
    <row r="157" spans="1:264" s="7" customFormat="1" ht="86.25" customHeight="1" x14ac:dyDescent="0.2">
      <c r="A157" s="138"/>
      <c r="B157" s="92" t="s">
        <v>102</v>
      </c>
      <c r="C157" s="31">
        <f>C74</f>
        <v>304055100</v>
      </c>
      <c r="D157" s="31"/>
      <c r="E157" s="31">
        <f>E74</f>
        <v>304055100</v>
      </c>
      <c r="F157" s="31">
        <f>F74</f>
        <v>0</v>
      </c>
      <c r="G157" s="31">
        <f>G74</f>
        <v>0</v>
      </c>
      <c r="H157" s="31">
        <f>H74</f>
        <v>0</v>
      </c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43" t="s">
        <v>35</v>
      </c>
      <c r="V157" s="86" t="s">
        <v>35</v>
      </c>
      <c r="W157" s="86" t="s">
        <v>35</v>
      </c>
      <c r="X157" s="86" t="s">
        <v>35</v>
      </c>
      <c r="Y157" s="86" t="s">
        <v>35</v>
      </c>
      <c r="Z157" s="86" t="s">
        <v>35</v>
      </c>
      <c r="AA157" s="86" t="s">
        <v>35</v>
      </c>
      <c r="AB157" s="86" t="s">
        <v>35</v>
      </c>
      <c r="AC157" s="114" t="s">
        <v>35</v>
      </c>
      <c r="AD157" s="86" t="s">
        <v>35</v>
      </c>
      <c r="AE157" s="86" t="s">
        <v>35</v>
      </c>
      <c r="AF157" s="86" t="s">
        <v>35</v>
      </c>
      <c r="AG157" s="86" t="s">
        <v>35</v>
      </c>
      <c r="AH157" s="86" t="s">
        <v>35</v>
      </c>
      <c r="AI157" s="86" t="s">
        <v>35</v>
      </c>
      <c r="AJ157" s="114" t="s">
        <v>35</v>
      </c>
      <c r="AK157" s="86" t="s">
        <v>35</v>
      </c>
      <c r="AL157" s="114" t="s">
        <v>35</v>
      </c>
      <c r="AM157" s="106" t="s">
        <v>35</v>
      </c>
      <c r="AN157" s="106" t="s">
        <v>35</v>
      </c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</row>
    <row r="158" spans="1:264" s="7" customFormat="1" ht="40.5" customHeight="1" x14ac:dyDescent="0.2">
      <c r="A158" s="138"/>
      <c r="B158" s="92" t="s">
        <v>34</v>
      </c>
      <c r="C158" s="31">
        <f>D158+E158+F158+G158+H158+I158+J158+K158+L158+M158+N158+O158+P158+Q158+R158+S158+T158</f>
        <v>21573869354</v>
      </c>
      <c r="D158" s="31">
        <f>D41+D94+D142+D147+D154</f>
        <v>1045374593</v>
      </c>
      <c r="E158" s="31">
        <f>E41+E76+E94+E142+E154</f>
        <v>1301799013</v>
      </c>
      <c r="F158" s="31">
        <f>F76+F94+F142+F154</f>
        <v>1619038762</v>
      </c>
      <c r="G158" s="31">
        <f>G76+G93+G142++G154</f>
        <v>1245511685</v>
      </c>
      <c r="H158" s="31">
        <f>H41+H76+H94+H142+H154</f>
        <v>1293548981</v>
      </c>
      <c r="I158" s="31">
        <f t="shared" ref="I158:T158" si="37">I142+I154</f>
        <v>1255716360</v>
      </c>
      <c r="J158" s="31">
        <f t="shared" si="37"/>
        <v>1255716360</v>
      </c>
      <c r="K158" s="31">
        <f t="shared" si="37"/>
        <v>1255716360</v>
      </c>
      <c r="L158" s="31">
        <f t="shared" si="37"/>
        <v>1255716360</v>
      </c>
      <c r="M158" s="31">
        <f t="shared" si="37"/>
        <v>1255716360</v>
      </c>
      <c r="N158" s="31">
        <f t="shared" si="37"/>
        <v>1255716360</v>
      </c>
      <c r="O158" s="31">
        <f t="shared" si="37"/>
        <v>1255716360</v>
      </c>
      <c r="P158" s="31">
        <f t="shared" si="37"/>
        <v>1255716360</v>
      </c>
      <c r="Q158" s="31">
        <f t="shared" si="37"/>
        <v>1255716360</v>
      </c>
      <c r="R158" s="31">
        <f t="shared" si="37"/>
        <v>1255716360</v>
      </c>
      <c r="S158" s="31">
        <f t="shared" si="37"/>
        <v>1255716360</v>
      </c>
      <c r="T158" s="31">
        <f t="shared" si="37"/>
        <v>1255716360</v>
      </c>
      <c r="U158" s="59" t="s">
        <v>35</v>
      </c>
      <c r="V158" s="86" t="s">
        <v>35</v>
      </c>
      <c r="W158" s="86" t="s">
        <v>35</v>
      </c>
      <c r="X158" s="86" t="s">
        <v>35</v>
      </c>
      <c r="Y158" s="86" t="s">
        <v>35</v>
      </c>
      <c r="Z158" s="86" t="s">
        <v>35</v>
      </c>
      <c r="AA158" s="86" t="s">
        <v>35</v>
      </c>
      <c r="AB158" s="86" t="s">
        <v>35</v>
      </c>
      <c r="AC158" s="114" t="s">
        <v>35</v>
      </c>
      <c r="AD158" s="86" t="s">
        <v>35</v>
      </c>
      <c r="AE158" s="86" t="s">
        <v>35</v>
      </c>
      <c r="AF158" s="86" t="s">
        <v>35</v>
      </c>
      <c r="AG158" s="86" t="s">
        <v>35</v>
      </c>
      <c r="AH158" s="86" t="s">
        <v>35</v>
      </c>
      <c r="AI158" s="86" t="s">
        <v>35</v>
      </c>
      <c r="AJ158" s="114" t="s">
        <v>35</v>
      </c>
      <c r="AK158" s="86" t="s">
        <v>35</v>
      </c>
      <c r="AL158" s="114" t="s">
        <v>35</v>
      </c>
      <c r="AM158" s="106" t="s">
        <v>35</v>
      </c>
      <c r="AN158" s="106" t="s">
        <v>35</v>
      </c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</row>
    <row r="159" spans="1:264" s="19" customFormat="1" ht="32.25" customHeight="1" x14ac:dyDescent="0.2">
      <c r="A159" s="219" t="s">
        <v>124</v>
      </c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20"/>
      <c r="Z159" s="220"/>
      <c r="AA159" s="220"/>
      <c r="AB159" s="220"/>
      <c r="AC159" s="220"/>
      <c r="AD159" s="221"/>
      <c r="AE159" s="221"/>
      <c r="AF159" s="221"/>
      <c r="AG159" s="221"/>
      <c r="AH159" s="221"/>
      <c r="AI159" s="221"/>
      <c r="AJ159" s="221"/>
      <c r="AK159" s="221"/>
      <c r="AL159" s="221"/>
      <c r="AM159" s="221"/>
      <c r="AN159" s="222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</row>
    <row r="160" spans="1:264" s="13" customFormat="1" ht="36" customHeight="1" x14ac:dyDescent="0.2">
      <c r="A160" s="216" t="s">
        <v>120</v>
      </c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86" t="s">
        <v>27</v>
      </c>
      <c r="V160" s="83" t="str">
        <f>V168</f>
        <v>Увеличение объема перевозок пассажиров городским пассажирским транспортом, %</v>
      </c>
      <c r="W160" s="86">
        <v>18</v>
      </c>
      <c r="X160" s="86">
        <f t="shared" ref="X160:AC160" si="38">X168</f>
        <v>1</v>
      </c>
      <c r="Y160" s="86">
        <f t="shared" si="38"/>
        <v>1</v>
      </c>
      <c r="Z160" s="86">
        <f t="shared" si="38"/>
        <v>1</v>
      </c>
      <c r="AA160" s="86">
        <f t="shared" si="38"/>
        <v>1</v>
      </c>
      <c r="AB160" s="86">
        <f t="shared" si="38"/>
        <v>1</v>
      </c>
      <c r="AC160" s="114">
        <f t="shared" si="38"/>
        <v>1</v>
      </c>
      <c r="AD160" s="106">
        <v>1</v>
      </c>
      <c r="AE160" s="106">
        <v>1</v>
      </c>
      <c r="AF160" s="106">
        <v>1</v>
      </c>
      <c r="AG160" s="106">
        <v>1</v>
      </c>
      <c r="AH160" s="106">
        <v>1</v>
      </c>
      <c r="AI160" s="106">
        <v>1</v>
      </c>
      <c r="AJ160" s="106">
        <v>1</v>
      </c>
      <c r="AK160" s="106">
        <v>1</v>
      </c>
      <c r="AL160" s="106">
        <v>1</v>
      </c>
      <c r="AM160" s="106">
        <v>1</v>
      </c>
      <c r="AN160" s="60">
        <f>W160+X160+Y160+Z160+AA160+AB160+AC160+AD160+AE160+AF160+AG160+AH160+AI160+AJ160+AK160+AL160+AM160</f>
        <v>34</v>
      </c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  <c r="JA160" s="12"/>
      <c r="JB160" s="12"/>
      <c r="JC160" s="12"/>
      <c r="JD160" s="12"/>
    </row>
    <row r="161" spans="1:264" s="13" customFormat="1" ht="36" customHeight="1" x14ac:dyDescent="0.2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86" t="s">
        <v>27</v>
      </c>
      <c r="V161" s="83" t="s">
        <v>50</v>
      </c>
      <c r="W161" s="86" t="s">
        <v>49</v>
      </c>
      <c r="X161" s="86">
        <v>57</v>
      </c>
      <c r="Y161" s="86">
        <v>27</v>
      </c>
      <c r="Z161" s="86" t="s">
        <v>49</v>
      </c>
      <c r="AA161" s="86" t="s">
        <v>49</v>
      </c>
      <c r="AB161" s="86" t="s">
        <v>49</v>
      </c>
      <c r="AC161" s="114" t="s">
        <v>49</v>
      </c>
      <c r="AD161" s="86" t="s">
        <v>49</v>
      </c>
      <c r="AE161" s="86" t="s">
        <v>49</v>
      </c>
      <c r="AF161" s="86" t="s">
        <v>49</v>
      </c>
      <c r="AG161" s="86" t="s">
        <v>49</v>
      </c>
      <c r="AH161" s="114" t="s">
        <v>49</v>
      </c>
      <c r="AI161" s="86" t="s">
        <v>49</v>
      </c>
      <c r="AJ161" s="86" t="s">
        <v>49</v>
      </c>
      <c r="AK161" s="86" t="s">
        <v>49</v>
      </c>
      <c r="AL161" s="114" t="s">
        <v>49</v>
      </c>
      <c r="AM161" s="106" t="s">
        <v>49</v>
      </c>
      <c r="AN161" s="106">
        <f>X161+Y161</f>
        <v>84</v>
      </c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</row>
    <row r="162" spans="1:264" s="13" customFormat="1" ht="53.25" customHeight="1" x14ac:dyDescent="0.2">
      <c r="A162" s="217"/>
      <c r="B162" s="217"/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217"/>
      <c r="N162" s="217"/>
      <c r="O162" s="217"/>
      <c r="P162" s="217"/>
      <c r="Q162" s="217"/>
      <c r="R162" s="217"/>
      <c r="S162" s="217"/>
      <c r="T162" s="217"/>
      <c r="U162" s="101" t="s">
        <v>27</v>
      </c>
      <c r="V162" s="84" t="str">
        <f>V172</f>
        <v>Доля остановочных пунктов, оборудованных маршрутными указателями, от общего количества остановочных пунктов, %</v>
      </c>
      <c r="W162" s="101">
        <v>96.1</v>
      </c>
      <c r="X162" s="101">
        <f t="shared" ref="X162:AC162" si="39">X172</f>
        <v>100</v>
      </c>
      <c r="Y162" s="101">
        <f t="shared" si="39"/>
        <v>100</v>
      </c>
      <c r="Z162" s="101">
        <f t="shared" si="39"/>
        <v>100</v>
      </c>
      <c r="AA162" s="101">
        <f t="shared" si="39"/>
        <v>100</v>
      </c>
      <c r="AB162" s="101">
        <f t="shared" si="39"/>
        <v>100</v>
      </c>
      <c r="AC162" s="109">
        <f t="shared" si="39"/>
        <v>100</v>
      </c>
      <c r="AD162" s="106">
        <v>100</v>
      </c>
      <c r="AE162" s="106">
        <v>100</v>
      </c>
      <c r="AF162" s="106">
        <v>100</v>
      </c>
      <c r="AG162" s="106">
        <v>100</v>
      </c>
      <c r="AH162" s="106">
        <v>100</v>
      </c>
      <c r="AI162" s="106">
        <v>100</v>
      </c>
      <c r="AJ162" s="106">
        <v>100</v>
      </c>
      <c r="AK162" s="106">
        <v>100</v>
      </c>
      <c r="AL162" s="106">
        <v>100</v>
      </c>
      <c r="AM162" s="106">
        <v>100</v>
      </c>
      <c r="AN162" s="118">
        <v>100</v>
      </c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</row>
    <row r="163" spans="1:264" s="13" customFormat="1" ht="36" customHeight="1" x14ac:dyDescent="0.2">
      <c r="A163" s="218"/>
      <c r="B163" s="218"/>
      <c r="C163" s="218"/>
      <c r="D163" s="218"/>
      <c r="E163" s="218"/>
      <c r="F163" s="218"/>
      <c r="G163" s="218"/>
      <c r="H163" s="218"/>
      <c r="I163" s="218"/>
      <c r="J163" s="218"/>
      <c r="K163" s="218"/>
      <c r="L163" s="218"/>
      <c r="M163" s="218"/>
      <c r="N163" s="218"/>
      <c r="O163" s="218"/>
      <c r="P163" s="218"/>
      <c r="Q163" s="218"/>
      <c r="R163" s="218"/>
      <c r="S163" s="218"/>
      <c r="T163" s="218"/>
      <c r="U163" s="88" t="s">
        <v>28</v>
      </c>
      <c r="V163" s="94" t="str">
        <f>V177</f>
        <v>Количество приобретенных маршрутных автобусов категории "М3", ед.</v>
      </c>
      <c r="W163" s="88">
        <f t="shared" ref="W163:AC163" si="40">W177</f>
        <v>7</v>
      </c>
      <c r="X163" s="88" t="str">
        <f t="shared" si="40"/>
        <v xml:space="preserve"> - </v>
      </c>
      <c r="Y163" s="88" t="str">
        <f t="shared" si="40"/>
        <v xml:space="preserve"> - </v>
      </c>
      <c r="Z163" s="88" t="str">
        <f t="shared" si="40"/>
        <v xml:space="preserve"> - </v>
      </c>
      <c r="AA163" s="88" t="str">
        <f t="shared" si="40"/>
        <v xml:space="preserve"> - </v>
      </c>
      <c r="AB163" s="88" t="str">
        <f t="shared" si="40"/>
        <v xml:space="preserve"> - </v>
      </c>
      <c r="AC163" s="116" t="str">
        <f t="shared" si="40"/>
        <v xml:space="preserve"> - </v>
      </c>
      <c r="AD163" s="90" t="s">
        <v>49</v>
      </c>
      <c r="AE163" s="88" t="s">
        <v>49</v>
      </c>
      <c r="AF163" s="88" t="s">
        <v>49</v>
      </c>
      <c r="AG163" s="88" t="s">
        <v>49</v>
      </c>
      <c r="AH163" s="88" t="s">
        <v>49</v>
      </c>
      <c r="AI163" s="88" t="s">
        <v>49</v>
      </c>
      <c r="AJ163" s="116" t="s">
        <v>49</v>
      </c>
      <c r="AK163" s="90" t="s">
        <v>49</v>
      </c>
      <c r="AL163" s="61" t="s">
        <v>49</v>
      </c>
      <c r="AM163" s="61" t="s">
        <v>49</v>
      </c>
      <c r="AN163" s="117">
        <v>7</v>
      </c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</row>
    <row r="164" spans="1:264" s="13" customFormat="1" ht="28.5" customHeight="1" x14ac:dyDescent="0.2">
      <c r="A164" s="314" t="str">
        <f>'[1]Приложение 1'!$A$144</f>
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</c>
      <c r="B164" s="315"/>
      <c r="C164" s="315"/>
      <c r="D164" s="315"/>
      <c r="E164" s="315"/>
      <c r="F164" s="315"/>
      <c r="G164" s="315"/>
      <c r="H164" s="315"/>
      <c r="I164" s="315"/>
      <c r="J164" s="315"/>
      <c r="K164" s="315"/>
      <c r="L164" s="315"/>
      <c r="M164" s="315"/>
      <c r="N164" s="315"/>
      <c r="O164" s="315"/>
      <c r="P164" s="315"/>
      <c r="Q164" s="315"/>
      <c r="R164" s="315"/>
      <c r="S164" s="315"/>
      <c r="T164" s="315"/>
      <c r="U164" s="315"/>
      <c r="V164" s="315"/>
      <c r="W164" s="315"/>
      <c r="X164" s="315"/>
      <c r="Y164" s="315"/>
      <c r="Z164" s="315"/>
      <c r="AA164" s="315"/>
      <c r="AB164" s="315"/>
      <c r="AC164" s="315"/>
      <c r="AD164" s="315"/>
      <c r="AE164" s="315"/>
      <c r="AF164" s="315"/>
      <c r="AG164" s="315"/>
      <c r="AH164" s="315"/>
      <c r="AI164" s="315"/>
      <c r="AJ164" s="315"/>
      <c r="AK164" s="315"/>
      <c r="AL164" s="315"/>
      <c r="AM164" s="315"/>
      <c r="AN164" s="316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</row>
    <row r="165" spans="1:264" s="13" customFormat="1" ht="37.5" customHeight="1" x14ac:dyDescent="0.2">
      <c r="A165" s="199" t="s">
        <v>5</v>
      </c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200"/>
      <c r="AE165" s="200"/>
      <c r="AF165" s="200"/>
      <c r="AG165" s="200"/>
      <c r="AH165" s="200"/>
      <c r="AI165" s="200"/>
      <c r="AJ165" s="200"/>
      <c r="AK165" s="200"/>
      <c r="AL165" s="200"/>
      <c r="AM165" s="200"/>
      <c r="AN165" s="200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</row>
    <row r="166" spans="1:264" s="13" customFormat="1" ht="21" customHeight="1" x14ac:dyDescent="0.2">
      <c r="A166" s="223" t="s">
        <v>93</v>
      </c>
      <c r="B166" s="41" t="s">
        <v>33</v>
      </c>
      <c r="C166" s="55">
        <f>D166+E166+F166+G166+H166+I166+J166+K166+L166+M166+N166+O166+P166+Q166+R166+S166+T166</f>
        <v>12106096818</v>
      </c>
      <c r="D166" s="55">
        <f>D168+D172</f>
        <v>701237000</v>
      </c>
      <c r="E166" s="55">
        <v>737812034</v>
      </c>
      <c r="F166" s="55">
        <v>719201470</v>
      </c>
      <c r="G166" s="55">
        <v>710560451</v>
      </c>
      <c r="H166" s="55">
        <v>710560451</v>
      </c>
      <c r="I166" s="55">
        <v>710560451</v>
      </c>
      <c r="J166" s="55">
        <v>710560451</v>
      </c>
      <c r="K166" s="55">
        <v>710560451</v>
      </c>
      <c r="L166" s="55">
        <v>710560451</v>
      </c>
      <c r="M166" s="55">
        <v>710560451</v>
      </c>
      <c r="N166" s="55">
        <v>710560451</v>
      </c>
      <c r="O166" s="55">
        <v>710560451</v>
      </c>
      <c r="P166" s="55">
        <v>710560451</v>
      </c>
      <c r="Q166" s="55">
        <v>710560451</v>
      </c>
      <c r="R166" s="55">
        <v>710560451</v>
      </c>
      <c r="S166" s="55">
        <v>710560451</v>
      </c>
      <c r="T166" s="55">
        <v>710560451</v>
      </c>
      <c r="U166" s="286" t="s">
        <v>27</v>
      </c>
      <c r="V166" s="228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  <c r="AI166" s="181"/>
      <c r="AJ166" s="181"/>
      <c r="AK166" s="181"/>
      <c r="AL166" s="181"/>
      <c r="AM166" s="181"/>
      <c r="AN166" s="181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</row>
    <row r="167" spans="1:264" s="13" customFormat="1" ht="38.25" customHeight="1" x14ac:dyDescent="0.2">
      <c r="A167" s="224"/>
      <c r="B167" s="92" t="s">
        <v>34</v>
      </c>
      <c r="C167" s="55">
        <f>D167+E167+F167+G167+H167+I167+J167+K167+L167+M167+N167+O167+P167+Q167+R167+S167+T167</f>
        <v>12106096818</v>
      </c>
      <c r="D167" s="55">
        <f>D169+D173</f>
        <v>701237000</v>
      </c>
      <c r="E167" s="55">
        <v>737812034</v>
      </c>
      <c r="F167" s="55">
        <v>719201470</v>
      </c>
      <c r="G167" s="55">
        <v>710560451</v>
      </c>
      <c r="H167" s="55">
        <v>710560451</v>
      </c>
      <c r="I167" s="55">
        <v>710560451</v>
      </c>
      <c r="J167" s="55">
        <v>710560451</v>
      </c>
      <c r="K167" s="55">
        <v>710560451</v>
      </c>
      <c r="L167" s="55">
        <v>710560451</v>
      </c>
      <c r="M167" s="55">
        <v>710560451</v>
      </c>
      <c r="N167" s="55">
        <v>710560451</v>
      </c>
      <c r="O167" s="55">
        <v>710560451</v>
      </c>
      <c r="P167" s="55">
        <v>710560451</v>
      </c>
      <c r="Q167" s="55">
        <v>710560451</v>
      </c>
      <c r="R167" s="55">
        <v>710560451</v>
      </c>
      <c r="S167" s="55">
        <v>710560451</v>
      </c>
      <c r="T167" s="55">
        <v>710560451</v>
      </c>
      <c r="U167" s="287"/>
      <c r="V167" s="182"/>
      <c r="W167" s="182"/>
      <c r="X167" s="182"/>
      <c r="Y167" s="182"/>
      <c r="Z167" s="182"/>
      <c r="AA167" s="182"/>
      <c r="AB167" s="182"/>
      <c r="AC167" s="182"/>
      <c r="AD167" s="182"/>
      <c r="AE167" s="182"/>
      <c r="AF167" s="182"/>
      <c r="AG167" s="182"/>
      <c r="AH167" s="182"/>
      <c r="AI167" s="182"/>
      <c r="AJ167" s="182"/>
      <c r="AK167" s="182"/>
      <c r="AL167" s="182"/>
      <c r="AM167" s="182"/>
      <c r="AN167" s="18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</row>
    <row r="168" spans="1:264" s="13" customFormat="1" ht="15.6" customHeight="1" x14ac:dyDescent="0.2">
      <c r="A168" s="223" t="s">
        <v>94</v>
      </c>
      <c r="B168" s="41" t="s">
        <v>33</v>
      </c>
      <c r="C168" s="55">
        <f>T168+S168+R168+Q168+P168+O168+N168+M168+L168+K168+J168+I168+H168+G168+F168+E168+D168</f>
        <v>12098408390</v>
      </c>
      <c r="D168" s="55">
        <v>700324510</v>
      </c>
      <c r="E168" s="55">
        <v>736660846</v>
      </c>
      <c r="F168" s="55">
        <v>718135820</v>
      </c>
      <c r="G168" s="55">
        <v>710234801</v>
      </c>
      <c r="H168" s="55">
        <v>710234801</v>
      </c>
      <c r="I168" s="55">
        <v>710234801</v>
      </c>
      <c r="J168" s="55">
        <v>710234801</v>
      </c>
      <c r="K168" s="55">
        <v>710234801</v>
      </c>
      <c r="L168" s="55">
        <v>710234801</v>
      </c>
      <c r="M168" s="55">
        <v>710234801</v>
      </c>
      <c r="N168" s="55">
        <v>710234801</v>
      </c>
      <c r="O168" s="55">
        <v>710234801</v>
      </c>
      <c r="P168" s="55">
        <v>710234801</v>
      </c>
      <c r="Q168" s="55">
        <v>710234801</v>
      </c>
      <c r="R168" s="55">
        <v>710234801</v>
      </c>
      <c r="S168" s="55">
        <v>710234801</v>
      </c>
      <c r="T168" s="55">
        <v>710234801</v>
      </c>
      <c r="U168" s="287"/>
      <c r="V168" s="142" t="s">
        <v>6</v>
      </c>
      <c r="W168" s="236">
        <v>18</v>
      </c>
      <c r="X168" s="139">
        <v>1</v>
      </c>
      <c r="Y168" s="139">
        <v>1</v>
      </c>
      <c r="Z168" s="139">
        <v>1</v>
      </c>
      <c r="AA168" s="139">
        <v>1</v>
      </c>
      <c r="AB168" s="139">
        <v>1</v>
      </c>
      <c r="AC168" s="139">
        <v>1</v>
      </c>
      <c r="AD168" s="139">
        <v>1</v>
      </c>
      <c r="AE168" s="139">
        <v>1</v>
      </c>
      <c r="AF168" s="139">
        <v>1</v>
      </c>
      <c r="AG168" s="139">
        <v>1</v>
      </c>
      <c r="AH168" s="139">
        <v>1</v>
      </c>
      <c r="AI168" s="139">
        <v>1</v>
      </c>
      <c r="AJ168" s="139">
        <v>1</v>
      </c>
      <c r="AK168" s="139">
        <v>1</v>
      </c>
      <c r="AL168" s="139">
        <v>1</v>
      </c>
      <c r="AM168" s="139">
        <v>1</v>
      </c>
      <c r="AN168" s="139">
        <f>W168+X168+Y168+Z168+AA168+AB168+AC168+AD168+AE168+AF168+AG168+AH168+AI168+AJ168+AK168+AL168+AM168</f>
        <v>34</v>
      </c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</row>
    <row r="169" spans="1:264" s="13" customFormat="1" ht="72" customHeight="1" x14ac:dyDescent="0.2">
      <c r="A169" s="224"/>
      <c r="B169" s="92" t="s">
        <v>34</v>
      </c>
      <c r="C169" s="55">
        <f>T169+S169+R169+P169+Q169+O169+N169+M169+L169+K169+J169+I169+H169+G169+F169+E169+D169</f>
        <v>12098408390</v>
      </c>
      <c r="D169" s="55">
        <v>700324510</v>
      </c>
      <c r="E169" s="55">
        <v>736660846</v>
      </c>
      <c r="F169" s="55">
        <v>718135820</v>
      </c>
      <c r="G169" s="55">
        <v>710234801</v>
      </c>
      <c r="H169" s="55">
        <v>710234801</v>
      </c>
      <c r="I169" s="55">
        <v>710234801</v>
      </c>
      <c r="J169" s="55">
        <v>710234801</v>
      </c>
      <c r="K169" s="55">
        <v>710234801</v>
      </c>
      <c r="L169" s="55">
        <v>710234801</v>
      </c>
      <c r="M169" s="55">
        <v>710234801</v>
      </c>
      <c r="N169" s="55">
        <v>710234801</v>
      </c>
      <c r="O169" s="55">
        <v>710234801</v>
      </c>
      <c r="P169" s="55">
        <v>710234801</v>
      </c>
      <c r="Q169" s="55">
        <v>710234801</v>
      </c>
      <c r="R169" s="55">
        <v>710234801</v>
      </c>
      <c r="S169" s="55">
        <v>710234801</v>
      </c>
      <c r="T169" s="55">
        <v>710234801</v>
      </c>
      <c r="U169" s="287"/>
      <c r="V169" s="142"/>
      <c r="W169" s="236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</row>
    <row r="170" spans="1:264" s="13" customFormat="1" ht="16.5" customHeight="1" x14ac:dyDescent="0.2">
      <c r="A170" s="234" t="s">
        <v>129</v>
      </c>
      <c r="B170" s="21" t="s">
        <v>33</v>
      </c>
      <c r="C170" s="55">
        <f>E170+F170</f>
        <v>1437222.33</v>
      </c>
      <c r="D170" s="55"/>
      <c r="E170" s="55">
        <v>697222.33</v>
      </c>
      <c r="F170" s="55">
        <v>740000</v>
      </c>
      <c r="G170" s="55"/>
      <c r="H170" s="55"/>
      <c r="I170" s="55"/>
      <c r="J170" s="55"/>
      <c r="K170" s="55"/>
      <c r="L170" s="55"/>
      <c r="M170" s="55" t="s">
        <v>99</v>
      </c>
      <c r="N170" s="55"/>
      <c r="O170" s="55"/>
      <c r="P170" s="55"/>
      <c r="Q170" s="55"/>
      <c r="R170" s="55"/>
      <c r="S170" s="55"/>
      <c r="T170" s="55"/>
      <c r="U170" s="287"/>
      <c r="V170" s="142" t="s">
        <v>50</v>
      </c>
      <c r="W170" s="246" t="s">
        <v>49</v>
      </c>
      <c r="X170" s="193">
        <v>57</v>
      </c>
      <c r="Y170" s="193">
        <v>27</v>
      </c>
      <c r="Z170" s="193" t="s">
        <v>49</v>
      </c>
      <c r="AA170" s="193" t="s">
        <v>49</v>
      </c>
      <c r="AB170" s="193" t="s">
        <v>49</v>
      </c>
      <c r="AC170" s="193" t="s">
        <v>49</v>
      </c>
      <c r="AD170" s="193" t="s">
        <v>49</v>
      </c>
      <c r="AE170" s="193" t="s">
        <v>49</v>
      </c>
      <c r="AF170" s="193" t="s">
        <v>49</v>
      </c>
      <c r="AG170" s="193" t="s">
        <v>49</v>
      </c>
      <c r="AH170" s="193" t="s">
        <v>49</v>
      </c>
      <c r="AI170" s="193" t="s">
        <v>49</v>
      </c>
      <c r="AJ170" s="193" t="s">
        <v>49</v>
      </c>
      <c r="AK170" s="193" t="s">
        <v>49</v>
      </c>
      <c r="AL170" s="193" t="s">
        <v>49</v>
      </c>
      <c r="AM170" s="193" t="s">
        <v>49</v>
      </c>
      <c r="AN170" s="286">
        <f>X170+Y170</f>
        <v>84</v>
      </c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</row>
    <row r="171" spans="1:264" s="13" customFormat="1" ht="33.75" customHeight="1" x14ac:dyDescent="0.2">
      <c r="A171" s="235"/>
      <c r="B171" s="92" t="s">
        <v>34</v>
      </c>
      <c r="C171" s="55">
        <f>E171+F171</f>
        <v>1437222.33</v>
      </c>
      <c r="D171" s="55"/>
      <c r="E171" s="55">
        <v>697222.33</v>
      </c>
      <c r="F171" s="55">
        <v>740000</v>
      </c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287"/>
      <c r="V171" s="170"/>
      <c r="W171" s="215"/>
      <c r="X171" s="194"/>
      <c r="Y171" s="194"/>
      <c r="Z171" s="194"/>
      <c r="AA171" s="194"/>
      <c r="AB171" s="194"/>
      <c r="AC171" s="194"/>
      <c r="AD171" s="194"/>
      <c r="AE171" s="194"/>
      <c r="AF171" s="194"/>
      <c r="AG171" s="194"/>
      <c r="AH171" s="194"/>
      <c r="AI171" s="194"/>
      <c r="AJ171" s="194"/>
      <c r="AK171" s="194"/>
      <c r="AL171" s="194"/>
      <c r="AM171" s="194"/>
      <c r="AN171" s="168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</row>
    <row r="172" spans="1:264" s="13" customFormat="1" ht="15.6" customHeight="1" x14ac:dyDescent="0.2">
      <c r="A172" s="138" t="s">
        <v>95</v>
      </c>
      <c r="B172" s="21" t="s">
        <v>33</v>
      </c>
      <c r="C172" s="55">
        <f>T172+S172+R172+Q172+P172+O172+N172+M172+L172+K172+J172+I172+H172+G172+F172+E172+D172</f>
        <v>6251205.6699999999</v>
      </c>
      <c r="D172" s="55">
        <v>912490</v>
      </c>
      <c r="E172" s="55">
        <v>453965.67</v>
      </c>
      <c r="F172" s="55">
        <v>325650</v>
      </c>
      <c r="G172" s="55">
        <v>325650</v>
      </c>
      <c r="H172" s="55">
        <v>325650</v>
      </c>
      <c r="I172" s="55">
        <v>325650</v>
      </c>
      <c r="J172" s="55">
        <v>325650</v>
      </c>
      <c r="K172" s="55">
        <v>325650</v>
      </c>
      <c r="L172" s="55">
        <v>325650</v>
      </c>
      <c r="M172" s="55">
        <v>325650</v>
      </c>
      <c r="N172" s="55">
        <v>325650</v>
      </c>
      <c r="O172" s="55">
        <v>325650</v>
      </c>
      <c r="P172" s="55">
        <v>325650</v>
      </c>
      <c r="Q172" s="55">
        <v>325650</v>
      </c>
      <c r="R172" s="55">
        <v>325650</v>
      </c>
      <c r="S172" s="55">
        <v>325650</v>
      </c>
      <c r="T172" s="55">
        <v>325650</v>
      </c>
      <c r="U172" s="287"/>
      <c r="V172" s="142" t="s">
        <v>13</v>
      </c>
      <c r="W172" s="284">
        <v>96.1</v>
      </c>
      <c r="X172" s="191">
        <v>100</v>
      </c>
      <c r="Y172" s="191">
        <v>100</v>
      </c>
      <c r="Z172" s="191">
        <v>100</v>
      </c>
      <c r="AA172" s="191">
        <v>100</v>
      </c>
      <c r="AB172" s="191">
        <v>100</v>
      </c>
      <c r="AC172" s="191">
        <v>100</v>
      </c>
      <c r="AD172" s="191">
        <v>100</v>
      </c>
      <c r="AE172" s="191">
        <v>100</v>
      </c>
      <c r="AF172" s="191">
        <v>100</v>
      </c>
      <c r="AG172" s="191">
        <v>100</v>
      </c>
      <c r="AH172" s="191">
        <v>100</v>
      </c>
      <c r="AI172" s="191">
        <v>100</v>
      </c>
      <c r="AJ172" s="191">
        <v>100</v>
      </c>
      <c r="AK172" s="191">
        <v>100</v>
      </c>
      <c r="AL172" s="191">
        <v>100</v>
      </c>
      <c r="AM172" s="191">
        <v>100</v>
      </c>
      <c r="AN172" s="191">
        <v>100</v>
      </c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</row>
    <row r="173" spans="1:264" s="13" customFormat="1" ht="42" customHeight="1" x14ac:dyDescent="0.2">
      <c r="A173" s="138"/>
      <c r="B173" s="92" t="s">
        <v>34</v>
      </c>
      <c r="C173" s="55">
        <f>T173+S173+R173+Q173+P173+O173+N173+M173+L173+K173+J173+I173+H173+G173+F173+E173+D173</f>
        <v>6251205.6699999999</v>
      </c>
      <c r="D173" s="55">
        <v>912490</v>
      </c>
      <c r="E173" s="55">
        <v>453965.67</v>
      </c>
      <c r="F173" s="55">
        <v>325650</v>
      </c>
      <c r="G173" s="55">
        <v>325650</v>
      </c>
      <c r="H173" s="55">
        <v>325650</v>
      </c>
      <c r="I173" s="55">
        <v>325650</v>
      </c>
      <c r="J173" s="55">
        <v>325650</v>
      </c>
      <c r="K173" s="55">
        <v>325650</v>
      </c>
      <c r="L173" s="55">
        <v>325650</v>
      </c>
      <c r="M173" s="55">
        <v>325650</v>
      </c>
      <c r="N173" s="55">
        <v>325650</v>
      </c>
      <c r="O173" s="55">
        <v>325650</v>
      </c>
      <c r="P173" s="55">
        <v>325650</v>
      </c>
      <c r="Q173" s="55">
        <v>325650</v>
      </c>
      <c r="R173" s="55">
        <v>325650</v>
      </c>
      <c r="S173" s="55">
        <v>325650</v>
      </c>
      <c r="T173" s="55">
        <v>325650</v>
      </c>
      <c r="U173" s="168"/>
      <c r="V173" s="142"/>
      <c r="W173" s="285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</row>
    <row r="174" spans="1:264" s="13" customFormat="1" ht="15.6" customHeight="1" x14ac:dyDescent="0.2">
      <c r="A174" s="138" t="s">
        <v>92</v>
      </c>
      <c r="B174" s="21" t="s">
        <v>33</v>
      </c>
      <c r="C174" s="55">
        <f>D174+E174+F174+G174+H174+I174+J174+K174+L174+M174+N174+O174+P174+Q174+R174+S174+T174</f>
        <v>12106096818</v>
      </c>
      <c r="D174" s="55">
        <f>D168+D172</f>
        <v>701237000</v>
      </c>
      <c r="E174" s="55">
        <f>E168+E170+E172</f>
        <v>737812034</v>
      </c>
      <c r="F174" s="55">
        <f>F168+F170+F172</f>
        <v>719201470</v>
      </c>
      <c r="G174" s="55">
        <f t="shared" ref="G174:S174" si="41">G168+G172</f>
        <v>710560451</v>
      </c>
      <c r="H174" s="55">
        <f t="shared" si="41"/>
        <v>710560451</v>
      </c>
      <c r="I174" s="55">
        <f t="shared" si="41"/>
        <v>710560451</v>
      </c>
      <c r="J174" s="55">
        <f t="shared" si="41"/>
        <v>710560451</v>
      </c>
      <c r="K174" s="55">
        <f t="shared" si="41"/>
        <v>710560451</v>
      </c>
      <c r="L174" s="55">
        <f t="shared" si="41"/>
        <v>710560451</v>
      </c>
      <c r="M174" s="55">
        <f t="shared" si="41"/>
        <v>710560451</v>
      </c>
      <c r="N174" s="55">
        <f t="shared" si="41"/>
        <v>710560451</v>
      </c>
      <c r="O174" s="55">
        <f t="shared" si="41"/>
        <v>710560451</v>
      </c>
      <c r="P174" s="55">
        <f t="shared" si="41"/>
        <v>710560451</v>
      </c>
      <c r="Q174" s="55">
        <f t="shared" si="41"/>
        <v>710560451</v>
      </c>
      <c r="R174" s="55">
        <f t="shared" si="41"/>
        <v>710560451</v>
      </c>
      <c r="S174" s="55">
        <f t="shared" si="41"/>
        <v>710560451</v>
      </c>
      <c r="T174" s="55">
        <f>T169+T172</f>
        <v>710560451</v>
      </c>
      <c r="U174" s="140" t="s">
        <v>35</v>
      </c>
      <c r="V174" s="140" t="s">
        <v>35</v>
      </c>
      <c r="W174" s="185" t="s">
        <v>35</v>
      </c>
      <c r="X174" s="185" t="s">
        <v>35</v>
      </c>
      <c r="Y174" s="185" t="s">
        <v>35</v>
      </c>
      <c r="Z174" s="185" t="s">
        <v>35</v>
      </c>
      <c r="AA174" s="185" t="s">
        <v>35</v>
      </c>
      <c r="AB174" s="185" t="s">
        <v>35</v>
      </c>
      <c r="AC174" s="185" t="s">
        <v>35</v>
      </c>
      <c r="AD174" s="185" t="s">
        <v>35</v>
      </c>
      <c r="AE174" s="185" t="s">
        <v>35</v>
      </c>
      <c r="AF174" s="185" t="s">
        <v>35</v>
      </c>
      <c r="AG174" s="185" t="s">
        <v>35</v>
      </c>
      <c r="AH174" s="185" t="s">
        <v>35</v>
      </c>
      <c r="AI174" s="185" t="s">
        <v>35</v>
      </c>
      <c r="AJ174" s="185" t="s">
        <v>35</v>
      </c>
      <c r="AK174" s="185" t="s">
        <v>35</v>
      </c>
      <c r="AL174" s="185" t="s">
        <v>35</v>
      </c>
      <c r="AM174" s="185" t="s">
        <v>35</v>
      </c>
      <c r="AN174" s="185" t="s">
        <v>35</v>
      </c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</row>
    <row r="175" spans="1:264" s="13" customFormat="1" ht="31.5" x14ac:dyDescent="0.2">
      <c r="A175" s="138"/>
      <c r="B175" s="92" t="s">
        <v>34</v>
      </c>
      <c r="C175" s="55">
        <f>D175+E175+F175+G175+H175+I175+J175+K175+L175+M175+N175+O175+P175+Q175+R175+S175+T175</f>
        <v>12106096818</v>
      </c>
      <c r="D175" s="55">
        <f>D169+D173</f>
        <v>701237000</v>
      </c>
      <c r="E175" s="55">
        <f>E169+E171+E173</f>
        <v>737812034</v>
      </c>
      <c r="F175" s="55">
        <f>F169+F171+F173</f>
        <v>719201470</v>
      </c>
      <c r="G175" s="55">
        <f t="shared" ref="G175:S175" si="42">G169+G173</f>
        <v>710560451</v>
      </c>
      <c r="H175" s="55">
        <f t="shared" si="42"/>
        <v>710560451</v>
      </c>
      <c r="I175" s="55">
        <f t="shared" si="42"/>
        <v>710560451</v>
      </c>
      <c r="J175" s="55">
        <f t="shared" si="42"/>
        <v>710560451</v>
      </c>
      <c r="K175" s="55">
        <f t="shared" si="42"/>
        <v>710560451</v>
      </c>
      <c r="L175" s="55">
        <f t="shared" si="42"/>
        <v>710560451</v>
      </c>
      <c r="M175" s="55">
        <f t="shared" si="42"/>
        <v>710560451</v>
      </c>
      <c r="N175" s="55">
        <f t="shared" si="42"/>
        <v>710560451</v>
      </c>
      <c r="O175" s="55">
        <f t="shared" si="42"/>
        <v>710560451</v>
      </c>
      <c r="P175" s="55">
        <f t="shared" si="42"/>
        <v>710560451</v>
      </c>
      <c r="Q175" s="55">
        <f t="shared" si="42"/>
        <v>710560451</v>
      </c>
      <c r="R175" s="55">
        <f t="shared" si="42"/>
        <v>710560451</v>
      </c>
      <c r="S175" s="55">
        <f t="shared" si="42"/>
        <v>710560451</v>
      </c>
      <c r="T175" s="55">
        <f>T169+T173</f>
        <v>710560451</v>
      </c>
      <c r="U175" s="185" t="s">
        <v>35</v>
      </c>
      <c r="V175" s="185"/>
      <c r="W175" s="185"/>
      <c r="X175" s="185"/>
      <c r="Y175" s="185"/>
      <c r="Z175" s="185"/>
      <c r="AA175" s="185"/>
      <c r="AB175" s="185"/>
      <c r="AC175" s="185"/>
      <c r="AD175" s="185"/>
      <c r="AE175" s="185"/>
      <c r="AF175" s="185"/>
      <c r="AG175" s="185"/>
      <c r="AH175" s="185"/>
      <c r="AI175" s="185"/>
      <c r="AJ175" s="185"/>
      <c r="AK175" s="185"/>
      <c r="AL175" s="185"/>
      <c r="AM175" s="185"/>
      <c r="AN175" s="185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</row>
    <row r="176" spans="1:264" s="13" customFormat="1" ht="33.75" customHeight="1" x14ac:dyDescent="0.2">
      <c r="A176" s="219" t="s">
        <v>91</v>
      </c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  <c r="AA176" s="220"/>
      <c r="AB176" s="220"/>
      <c r="AC176" s="220"/>
      <c r="AD176" s="288"/>
      <c r="AE176" s="288"/>
      <c r="AF176" s="288"/>
      <c r="AG176" s="288"/>
      <c r="AH176" s="288"/>
      <c r="AI176" s="288"/>
      <c r="AJ176" s="288"/>
      <c r="AK176" s="288"/>
      <c r="AL176" s="288"/>
      <c r="AM176" s="288"/>
      <c r="AN176" s="289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</row>
    <row r="177" spans="1:264" s="13" customFormat="1" ht="15.75" customHeight="1" x14ac:dyDescent="0.2">
      <c r="A177" s="155" t="s">
        <v>96</v>
      </c>
      <c r="B177" s="21" t="s">
        <v>33</v>
      </c>
      <c r="C177" s="89">
        <f>SUM(D177:T177)</f>
        <v>41351795</v>
      </c>
      <c r="D177" s="89">
        <v>41351795</v>
      </c>
      <c r="E177" s="89">
        <f t="shared" ref="E177:F177" si="43">E178</f>
        <v>0</v>
      </c>
      <c r="F177" s="89">
        <f t="shared" si="43"/>
        <v>0</v>
      </c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154" t="s">
        <v>28</v>
      </c>
      <c r="V177" s="155" t="s">
        <v>7</v>
      </c>
      <c r="W177" s="191">
        <v>7</v>
      </c>
      <c r="X177" s="191" t="s">
        <v>49</v>
      </c>
      <c r="Y177" s="191" t="s">
        <v>49</v>
      </c>
      <c r="Z177" s="191" t="s">
        <v>49</v>
      </c>
      <c r="AA177" s="191" t="s">
        <v>49</v>
      </c>
      <c r="AB177" s="191" t="s">
        <v>49</v>
      </c>
      <c r="AC177" s="191" t="s">
        <v>49</v>
      </c>
      <c r="AD177" s="191" t="s">
        <v>49</v>
      </c>
      <c r="AE177" s="191" t="s">
        <v>49</v>
      </c>
      <c r="AF177" s="191" t="s">
        <v>49</v>
      </c>
      <c r="AG177" s="191" t="s">
        <v>49</v>
      </c>
      <c r="AH177" s="191" t="s">
        <v>49</v>
      </c>
      <c r="AI177" s="191" t="s">
        <v>49</v>
      </c>
      <c r="AJ177" s="191" t="s">
        <v>49</v>
      </c>
      <c r="AK177" s="191" t="s">
        <v>100</v>
      </c>
      <c r="AL177" s="191" t="s">
        <v>49</v>
      </c>
      <c r="AM177" s="191" t="s">
        <v>49</v>
      </c>
      <c r="AN177" s="191">
        <v>7</v>
      </c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</row>
    <row r="178" spans="1:264" s="13" customFormat="1" ht="31.5" x14ac:dyDescent="0.2">
      <c r="A178" s="162"/>
      <c r="B178" s="92" t="s">
        <v>34</v>
      </c>
      <c r="C178" s="89">
        <f>SUM(D178:T178)</f>
        <v>41351795</v>
      </c>
      <c r="D178" s="89">
        <v>41351795</v>
      </c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139"/>
      <c r="V178" s="162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/>
      <c r="AG178" s="238"/>
      <c r="AH178" s="238"/>
      <c r="AI178" s="238"/>
      <c r="AJ178" s="238"/>
      <c r="AK178" s="238"/>
      <c r="AL178" s="238"/>
      <c r="AM178" s="238"/>
      <c r="AN178" s="238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</row>
    <row r="179" spans="1:264" s="13" customFormat="1" ht="15.6" customHeight="1" x14ac:dyDescent="0.2">
      <c r="A179" s="155" t="s">
        <v>57</v>
      </c>
      <c r="B179" s="21" t="s">
        <v>33</v>
      </c>
      <c r="C179" s="89">
        <f>SUM(D179:T179)</f>
        <v>41351795</v>
      </c>
      <c r="D179" s="89">
        <v>41351795</v>
      </c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154" t="s">
        <v>35</v>
      </c>
      <c r="V179" s="154" t="s">
        <v>35</v>
      </c>
      <c r="W179" s="154" t="s">
        <v>35</v>
      </c>
      <c r="X179" s="154" t="s">
        <v>35</v>
      </c>
      <c r="Y179" s="154" t="s">
        <v>35</v>
      </c>
      <c r="Z179" s="154" t="s">
        <v>35</v>
      </c>
      <c r="AA179" s="154" t="s">
        <v>35</v>
      </c>
      <c r="AB179" s="154" t="s">
        <v>35</v>
      </c>
      <c r="AC179" s="154" t="s">
        <v>35</v>
      </c>
      <c r="AD179" s="154" t="s">
        <v>35</v>
      </c>
      <c r="AE179" s="154" t="s">
        <v>35</v>
      </c>
      <c r="AF179" s="154" t="s">
        <v>35</v>
      </c>
      <c r="AG179" s="154" t="s">
        <v>35</v>
      </c>
      <c r="AH179" s="154" t="s">
        <v>35</v>
      </c>
      <c r="AI179" s="154" t="s">
        <v>35</v>
      </c>
      <c r="AJ179" s="154" t="s">
        <v>35</v>
      </c>
      <c r="AK179" s="154" t="s">
        <v>35</v>
      </c>
      <c r="AL179" s="154" t="s">
        <v>35</v>
      </c>
      <c r="AM179" s="154" t="s">
        <v>35</v>
      </c>
      <c r="AN179" s="154" t="s">
        <v>35</v>
      </c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</row>
    <row r="180" spans="1:264" s="13" customFormat="1" ht="31.5" x14ac:dyDescent="0.2">
      <c r="A180" s="162"/>
      <c r="B180" s="92" t="s">
        <v>34</v>
      </c>
      <c r="C180" s="89">
        <f>SUM(D180:T180)</f>
        <v>41351795</v>
      </c>
      <c r="D180" s="89">
        <v>41351795</v>
      </c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139" t="s">
        <v>35</v>
      </c>
      <c r="V180" s="139" t="s">
        <v>35</v>
      </c>
      <c r="W180" s="139" t="s">
        <v>35</v>
      </c>
      <c r="X180" s="139" t="s">
        <v>35</v>
      </c>
      <c r="Y180" s="139" t="s">
        <v>35</v>
      </c>
      <c r="Z180" s="139" t="s">
        <v>35</v>
      </c>
      <c r="AA180" s="139" t="s">
        <v>35</v>
      </c>
      <c r="AB180" s="139" t="s">
        <v>35</v>
      </c>
      <c r="AC180" s="139" t="s">
        <v>35</v>
      </c>
      <c r="AD180" s="139" t="s">
        <v>35</v>
      </c>
      <c r="AE180" s="139" t="s">
        <v>35</v>
      </c>
      <c r="AF180" s="139" t="s">
        <v>35</v>
      </c>
      <c r="AG180" s="139" t="s">
        <v>35</v>
      </c>
      <c r="AH180" s="139" t="s">
        <v>35</v>
      </c>
      <c r="AI180" s="139" t="s">
        <v>35</v>
      </c>
      <c r="AJ180" s="139" t="s">
        <v>35</v>
      </c>
      <c r="AK180" s="139"/>
      <c r="AL180" s="139"/>
      <c r="AM180" s="139"/>
      <c r="AN180" s="139" t="s">
        <v>35</v>
      </c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</row>
    <row r="181" spans="1:264" s="13" customFormat="1" ht="15.6" customHeight="1" x14ac:dyDescent="0.2">
      <c r="A181" s="155" t="s">
        <v>11</v>
      </c>
      <c r="B181" s="21" t="s">
        <v>33</v>
      </c>
      <c r="C181" s="89">
        <f>D181+E181+F181+G181+H181+I181+J181+K181+L181+M181+N181+O181+P181+Q181+R181+S181+T181</f>
        <v>12147448613</v>
      </c>
      <c r="D181" s="89">
        <f>D174+D179</f>
        <v>742588795</v>
      </c>
      <c r="E181" s="89">
        <f t="shared" ref="E181:T181" si="44">E174</f>
        <v>737812034</v>
      </c>
      <c r="F181" s="89">
        <f t="shared" si="44"/>
        <v>719201470</v>
      </c>
      <c r="G181" s="89">
        <f t="shared" si="44"/>
        <v>710560451</v>
      </c>
      <c r="H181" s="89">
        <f t="shared" si="44"/>
        <v>710560451</v>
      </c>
      <c r="I181" s="89">
        <f t="shared" si="44"/>
        <v>710560451</v>
      </c>
      <c r="J181" s="89">
        <f t="shared" si="44"/>
        <v>710560451</v>
      </c>
      <c r="K181" s="89">
        <f t="shared" si="44"/>
        <v>710560451</v>
      </c>
      <c r="L181" s="89">
        <f t="shared" si="44"/>
        <v>710560451</v>
      </c>
      <c r="M181" s="89">
        <f t="shared" si="44"/>
        <v>710560451</v>
      </c>
      <c r="N181" s="89">
        <f t="shared" si="44"/>
        <v>710560451</v>
      </c>
      <c r="O181" s="89">
        <f t="shared" si="44"/>
        <v>710560451</v>
      </c>
      <c r="P181" s="89">
        <f t="shared" si="44"/>
        <v>710560451</v>
      </c>
      <c r="Q181" s="89">
        <f t="shared" si="44"/>
        <v>710560451</v>
      </c>
      <c r="R181" s="89">
        <f t="shared" si="44"/>
        <v>710560451</v>
      </c>
      <c r="S181" s="89">
        <f t="shared" si="44"/>
        <v>710560451</v>
      </c>
      <c r="T181" s="89">
        <f t="shared" si="44"/>
        <v>710560451</v>
      </c>
      <c r="U181" s="154" t="s">
        <v>35</v>
      </c>
      <c r="V181" s="154" t="s">
        <v>35</v>
      </c>
      <c r="W181" s="154" t="s">
        <v>35</v>
      </c>
      <c r="X181" s="154" t="s">
        <v>35</v>
      </c>
      <c r="Y181" s="154" t="s">
        <v>35</v>
      </c>
      <c r="Z181" s="154" t="s">
        <v>35</v>
      </c>
      <c r="AA181" s="154" t="s">
        <v>35</v>
      </c>
      <c r="AB181" s="154" t="s">
        <v>35</v>
      </c>
      <c r="AC181" s="154" t="s">
        <v>35</v>
      </c>
      <c r="AD181" s="154" t="s">
        <v>35</v>
      </c>
      <c r="AE181" s="154" t="s">
        <v>35</v>
      </c>
      <c r="AF181" s="154" t="s">
        <v>35</v>
      </c>
      <c r="AG181" s="154" t="s">
        <v>35</v>
      </c>
      <c r="AH181" s="154" t="s">
        <v>35</v>
      </c>
      <c r="AI181" s="154" t="s">
        <v>35</v>
      </c>
      <c r="AJ181" s="154" t="s">
        <v>35</v>
      </c>
      <c r="AK181" s="154" t="s">
        <v>35</v>
      </c>
      <c r="AL181" s="154" t="s">
        <v>35</v>
      </c>
      <c r="AM181" s="154" t="s">
        <v>35</v>
      </c>
      <c r="AN181" s="154" t="s">
        <v>35</v>
      </c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</row>
    <row r="182" spans="1:264" s="13" customFormat="1" ht="31.5" x14ac:dyDescent="0.2">
      <c r="A182" s="162"/>
      <c r="B182" s="108" t="s">
        <v>34</v>
      </c>
      <c r="C182" s="89">
        <f>D182+E182+F182+G182+H182+I182+J182+K182+L182+M182+N182+O182+P182+Q182+R182+S182+T182</f>
        <v>12147448613</v>
      </c>
      <c r="D182" s="89">
        <f>D175+D180</f>
        <v>742588795</v>
      </c>
      <c r="E182" s="89">
        <f t="shared" ref="E182:T182" si="45">E175</f>
        <v>737812034</v>
      </c>
      <c r="F182" s="89">
        <f t="shared" si="45"/>
        <v>719201470</v>
      </c>
      <c r="G182" s="89">
        <f t="shared" si="45"/>
        <v>710560451</v>
      </c>
      <c r="H182" s="89">
        <f t="shared" si="45"/>
        <v>710560451</v>
      </c>
      <c r="I182" s="89">
        <f t="shared" si="45"/>
        <v>710560451</v>
      </c>
      <c r="J182" s="89">
        <f t="shared" si="45"/>
        <v>710560451</v>
      </c>
      <c r="K182" s="89">
        <f t="shared" si="45"/>
        <v>710560451</v>
      </c>
      <c r="L182" s="89">
        <f t="shared" si="45"/>
        <v>710560451</v>
      </c>
      <c r="M182" s="89">
        <f t="shared" si="45"/>
        <v>710560451</v>
      </c>
      <c r="N182" s="89">
        <f t="shared" si="45"/>
        <v>710560451</v>
      </c>
      <c r="O182" s="89">
        <f t="shared" si="45"/>
        <v>710560451</v>
      </c>
      <c r="P182" s="89">
        <f t="shared" si="45"/>
        <v>710560451</v>
      </c>
      <c r="Q182" s="89">
        <f t="shared" si="45"/>
        <v>710560451</v>
      </c>
      <c r="R182" s="89">
        <f t="shared" si="45"/>
        <v>710560451</v>
      </c>
      <c r="S182" s="89">
        <f t="shared" si="45"/>
        <v>710560451</v>
      </c>
      <c r="T182" s="89">
        <f t="shared" si="45"/>
        <v>710560451</v>
      </c>
      <c r="U182" s="139"/>
      <c r="V182" s="139" t="s">
        <v>35</v>
      </c>
      <c r="W182" s="139" t="s">
        <v>35</v>
      </c>
      <c r="X182" s="139" t="s">
        <v>35</v>
      </c>
      <c r="Y182" s="139" t="s">
        <v>35</v>
      </c>
      <c r="Z182" s="139" t="s">
        <v>35</v>
      </c>
      <c r="AA182" s="139" t="s">
        <v>35</v>
      </c>
      <c r="AB182" s="139" t="s">
        <v>35</v>
      </c>
      <c r="AC182" s="139" t="s">
        <v>35</v>
      </c>
      <c r="AD182" s="139" t="s">
        <v>35</v>
      </c>
      <c r="AE182" s="139" t="s">
        <v>35</v>
      </c>
      <c r="AF182" s="139" t="s">
        <v>35</v>
      </c>
      <c r="AG182" s="139" t="s">
        <v>35</v>
      </c>
      <c r="AH182" s="139" t="s">
        <v>35</v>
      </c>
      <c r="AI182" s="139" t="s">
        <v>35</v>
      </c>
      <c r="AJ182" s="139" t="s">
        <v>35</v>
      </c>
      <c r="AK182" s="139"/>
      <c r="AL182" s="139"/>
      <c r="AM182" s="139"/>
      <c r="AN182" s="139" t="s">
        <v>35</v>
      </c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</row>
    <row r="183" spans="1:264" s="13" customFormat="1" ht="24.75" customHeight="1" x14ac:dyDescent="0.2">
      <c r="A183" s="203" t="s">
        <v>42</v>
      </c>
      <c r="B183" s="26" t="s">
        <v>33</v>
      </c>
      <c r="C183" s="89">
        <f t="shared" ref="C183:H183" si="46">C194+C190+C187</f>
        <v>38830328283</v>
      </c>
      <c r="D183" s="89">
        <f t="shared" si="46"/>
        <v>2235174104</v>
      </c>
      <c r="E183" s="89">
        <f t="shared" si="46"/>
        <v>2540787847</v>
      </c>
      <c r="F183" s="89">
        <f t="shared" si="46"/>
        <v>2844832732</v>
      </c>
      <c r="G183" s="89">
        <f t="shared" si="46"/>
        <v>2400082736</v>
      </c>
      <c r="H183" s="89">
        <f t="shared" si="46"/>
        <v>2454129132</v>
      </c>
      <c r="I183" s="89">
        <f t="shared" ref="I183:T183" si="47">I187+I190</f>
        <v>2196276811</v>
      </c>
      <c r="J183" s="89">
        <f t="shared" si="47"/>
        <v>2196276811</v>
      </c>
      <c r="K183" s="89">
        <f t="shared" si="47"/>
        <v>2196276811</v>
      </c>
      <c r="L183" s="89">
        <f t="shared" si="47"/>
        <v>2196276811</v>
      </c>
      <c r="M183" s="89">
        <f t="shared" si="47"/>
        <v>2196276811</v>
      </c>
      <c r="N183" s="89">
        <f t="shared" si="47"/>
        <v>2196276811</v>
      </c>
      <c r="O183" s="89">
        <f t="shared" si="47"/>
        <v>2196276811</v>
      </c>
      <c r="P183" s="89">
        <f t="shared" si="47"/>
        <v>2196276811</v>
      </c>
      <c r="Q183" s="89">
        <f t="shared" si="47"/>
        <v>2196276811</v>
      </c>
      <c r="R183" s="89">
        <f t="shared" si="47"/>
        <v>2196276811</v>
      </c>
      <c r="S183" s="89">
        <f t="shared" si="47"/>
        <v>2196276811</v>
      </c>
      <c r="T183" s="89">
        <f t="shared" si="47"/>
        <v>2196276811</v>
      </c>
      <c r="U183" s="207" t="s">
        <v>35</v>
      </c>
      <c r="V183" s="207" t="s">
        <v>35</v>
      </c>
      <c r="W183" s="207" t="s">
        <v>35</v>
      </c>
      <c r="X183" s="207" t="s">
        <v>35</v>
      </c>
      <c r="Y183" s="207" t="s">
        <v>35</v>
      </c>
      <c r="Z183" s="207" t="s">
        <v>35</v>
      </c>
      <c r="AA183" s="207" t="s">
        <v>35</v>
      </c>
      <c r="AB183" s="207" t="s">
        <v>35</v>
      </c>
      <c r="AC183" s="207" t="s">
        <v>35</v>
      </c>
      <c r="AD183" s="207" t="s">
        <v>35</v>
      </c>
      <c r="AE183" s="207" t="s">
        <v>35</v>
      </c>
      <c r="AF183" s="207" t="s">
        <v>35</v>
      </c>
      <c r="AG183" s="207" t="s">
        <v>35</v>
      </c>
      <c r="AH183" s="207" t="s">
        <v>35</v>
      </c>
      <c r="AI183" s="207" t="s">
        <v>35</v>
      </c>
      <c r="AJ183" s="207" t="s">
        <v>35</v>
      </c>
      <c r="AK183" s="207" t="s">
        <v>35</v>
      </c>
      <c r="AL183" s="207" t="s">
        <v>35</v>
      </c>
      <c r="AM183" s="207" t="s">
        <v>35</v>
      </c>
      <c r="AN183" s="207" t="s">
        <v>35</v>
      </c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</row>
    <row r="184" spans="1:264" s="13" customFormat="1" ht="86.25" customHeight="1" x14ac:dyDescent="0.2">
      <c r="A184" s="203"/>
      <c r="B184" s="92" t="s">
        <v>102</v>
      </c>
      <c r="C184" s="89">
        <f t="shared" ref="C184:H184" si="48">C191</f>
        <v>304055100</v>
      </c>
      <c r="D184" s="89">
        <f t="shared" si="48"/>
        <v>0</v>
      </c>
      <c r="E184" s="89">
        <f t="shared" si="48"/>
        <v>304055100</v>
      </c>
      <c r="F184" s="89">
        <f t="shared" si="48"/>
        <v>0</v>
      </c>
      <c r="G184" s="89">
        <f t="shared" si="48"/>
        <v>0</v>
      </c>
      <c r="H184" s="89">
        <f t="shared" si="48"/>
        <v>0</v>
      </c>
      <c r="I184" s="89">
        <f t="shared" ref="I184:T184" si="49">I191</f>
        <v>0</v>
      </c>
      <c r="J184" s="89">
        <f t="shared" si="49"/>
        <v>0</v>
      </c>
      <c r="K184" s="89">
        <f t="shared" si="49"/>
        <v>0</v>
      </c>
      <c r="L184" s="89">
        <f t="shared" si="49"/>
        <v>0</v>
      </c>
      <c r="M184" s="89">
        <f t="shared" si="49"/>
        <v>0</v>
      </c>
      <c r="N184" s="89">
        <f t="shared" si="49"/>
        <v>0</v>
      </c>
      <c r="O184" s="89">
        <f t="shared" si="49"/>
        <v>0</v>
      </c>
      <c r="P184" s="89">
        <f t="shared" si="49"/>
        <v>0</v>
      </c>
      <c r="Q184" s="89">
        <f t="shared" si="49"/>
        <v>0</v>
      </c>
      <c r="R184" s="89">
        <f t="shared" si="49"/>
        <v>0</v>
      </c>
      <c r="S184" s="89">
        <f t="shared" si="49"/>
        <v>0</v>
      </c>
      <c r="T184" s="89">
        <f t="shared" si="49"/>
        <v>0</v>
      </c>
      <c r="U184" s="207"/>
      <c r="V184" s="207"/>
      <c r="W184" s="20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/>
      <c r="AH184" s="207"/>
      <c r="AI184" s="207"/>
      <c r="AJ184" s="207"/>
      <c r="AK184" s="207"/>
      <c r="AL184" s="207"/>
      <c r="AM184" s="207"/>
      <c r="AN184" s="207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</row>
    <row r="185" spans="1:264" s="13" customFormat="1" ht="84.75" customHeight="1" x14ac:dyDescent="0.2">
      <c r="A185" s="203"/>
      <c r="B185" s="107" t="s">
        <v>38</v>
      </c>
      <c r="C185" s="89">
        <f t="shared" ref="C185:H185" si="50">C192+C188</f>
        <v>4804955216</v>
      </c>
      <c r="D185" s="89">
        <f t="shared" si="50"/>
        <v>447210716</v>
      </c>
      <c r="E185" s="89">
        <f t="shared" si="50"/>
        <v>197121700</v>
      </c>
      <c r="F185" s="89">
        <f t="shared" si="50"/>
        <v>506592500</v>
      </c>
      <c r="G185" s="89">
        <f t="shared" si="50"/>
        <v>444010600</v>
      </c>
      <c r="H185" s="89">
        <f t="shared" si="50"/>
        <v>450019700</v>
      </c>
      <c r="I185" s="89">
        <f t="shared" ref="I185:T185" si="51">I188+I192</f>
        <v>230000000</v>
      </c>
      <c r="J185" s="89">
        <f t="shared" si="51"/>
        <v>230000000</v>
      </c>
      <c r="K185" s="89">
        <f t="shared" si="51"/>
        <v>230000000</v>
      </c>
      <c r="L185" s="89">
        <f t="shared" si="51"/>
        <v>230000000</v>
      </c>
      <c r="M185" s="89">
        <f t="shared" si="51"/>
        <v>230000000</v>
      </c>
      <c r="N185" s="89">
        <f t="shared" si="51"/>
        <v>230000000</v>
      </c>
      <c r="O185" s="89">
        <f t="shared" si="51"/>
        <v>230000000</v>
      </c>
      <c r="P185" s="89">
        <f t="shared" si="51"/>
        <v>230000000</v>
      </c>
      <c r="Q185" s="89">
        <f t="shared" si="51"/>
        <v>230000000</v>
      </c>
      <c r="R185" s="89">
        <f t="shared" si="51"/>
        <v>230000000</v>
      </c>
      <c r="S185" s="89">
        <f t="shared" si="51"/>
        <v>230000000</v>
      </c>
      <c r="T185" s="89">
        <f t="shared" si="51"/>
        <v>230000000</v>
      </c>
      <c r="U185" s="208"/>
      <c r="V185" s="208"/>
      <c r="W185" s="225"/>
      <c r="X185" s="225" t="s">
        <v>35</v>
      </c>
      <c r="Y185" s="225" t="s">
        <v>35</v>
      </c>
      <c r="Z185" s="225" t="s">
        <v>35</v>
      </c>
      <c r="AA185" s="225" t="s">
        <v>35</v>
      </c>
      <c r="AB185" s="225" t="s">
        <v>35</v>
      </c>
      <c r="AC185" s="225" t="s">
        <v>35</v>
      </c>
      <c r="AD185" s="225"/>
      <c r="AE185" s="225"/>
      <c r="AF185" s="225"/>
      <c r="AG185" s="225"/>
      <c r="AH185" s="225"/>
      <c r="AI185" s="225"/>
      <c r="AJ185" s="225"/>
      <c r="AK185" s="225"/>
      <c r="AL185" s="225"/>
      <c r="AM185" s="225"/>
      <c r="AN185" s="225" t="s">
        <v>35</v>
      </c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</row>
    <row r="186" spans="1:264" s="13" customFormat="1" ht="31.5" x14ac:dyDescent="0.2">
      <c r="A186" s="203"/>
      <c r="B186" s="107" t="s">
        <v>34</v>
      </c>
      <c r="C186" s="76">
        <f t="shared" ref="C186:H186" si="52">C195+C193+C189</f>
        <v>33721317967</v>
      </c>
      <c r="D186" s="76">
        <f t="shared" si="52"/>
        <v>1787963388</v>
      </c>
      <c r="E186" s="76">
        <f t="shared" si="52"/>
        <v>2039611047</v>
      </c>
      <c r="F186" s="76">
        <f t="shared" si="52"/>
        <v>2338240232</v>
      </c>
      <c r="G186" s="76">
        <f t="shared" si="52"/>
        <v>1956072136</v>
      </c>
      <c r="H186" s="76">
        <f t="shared" si="52"/>
        <v>2004109432</v>
      </c>
      <c r="I186" s="76">
        <f t="shared" ref="I186:T186" si="53">I189+I193</f>
        <v>1966276811</v>
      </c>
      <c r="J186" s="76">
        <f t="shared" si="53"/>
        <v>1966276811</v>
      </c>
      <c r="K186" s="76">
        <f t="shared" si="53"/>
        <v>1966276811</v>
      </c>
      <c r="L186" s="76">
        <f t="shared" si="53"/>
        <v>1966276811</v>
      </c>
      <c r="M186" s="76">
        <f t="shared" si="53"/>
        <v>1966276811</v>
      </c>
      <c r="N186" s="76">
        <f t="shared" si="53"/>
        <v>1966276811</v>
      </c>
      <c r="O186" s="76">
        <f t="shared" si="53"/>
        <v>1966276811</v>
      </c>
      <c r="P186" s="76">
        <f t="shared" si="53"/>
        <v>1966276811</v>
      </c>
      <c r="Q186" s="76">
        <f t="shared" si="53"/>
        <v>1966276811</v>
      </c>
      <c r="R186" s="76">
        <f t="shared" si="53"/>
        <v>1966276811</v>
      </c>
      <c r="S186" s="76">
        <f t="shared" si="53"/>
        <v>1966276811</v>
      </c>
      <c r="T186" s="76">
        <f t="shared" si="53"/>
        <v>1966276811</v>
      </c>
      <c r="U186" s="209"/>
      <c r="V186" s="209" t="s">
        <v>35</v>
      </c>
      <c r="W186" s="225"/>
      <c r="X186" s="225" t="s">
        <v>35</v>
      </c>
      <c r="Y186" s="225" t="s">
        <v>35</v>
      </c>
      <c r="Z186" s="225" t="s">
        <v>35</v>
      </c>
      <c r="AA186" s="225" t="s">
        <v>35</v>
      </c>
      <c r="AB186" s="225" t="s">
        <v>35</v>
      </c>
      <c r="AC186" s="225" t="s">
        <v>35</v>
      </c>
      <c r="AD186" s="225"/>
      <c r="AE186" s="225"/>
      <c r="AF186" s="225"/>
      <c r="AG186" s="225"/>
      <c r="AH186" s="225"/>
      <c r="AI186" s="225"/>
      <c r="AJ186" s="225"/>
      <c r="AK186" s="225"/>
      <c r="AL186" s="225"/>
      <c r="AM186" s="225"/>
      <c r="AN186" s="225" t="s">
        <v>35</v>
      </c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</row>
    <row r="187" spans="1:264" s="13" customFormat="1" ht="30" customHeight="1" x14ac:dyDescent="0.2">
      <c r="A187" s="204" t="s">
        <v>8</v>
      </c>
      <c r="B187" s="41" t="s">
        <v>33</v>
      </c>
      <c r="C187" s="77">
        <f>T187+S187+R187+Q187+P187+O187+N187+M187+L187+K187+J187+I187+H187+G187+F187+E187+D187</f>
        <v>37341036473</v>
      </c>
      <c r="D187" s="77">
        <f>D140+D146+D152+D174</f>
        <v>2155815583</v>
      </c>
      <c r="E187" s="77">
        <f t="shared" ref="E187:T187" si="54">E140+E152+E174</f>
        <v>2187911728</v>
      </c>
      <c r="F187" s="77">
        <f t="shared" si="54"/>
        <v>2270193461</v>
      </c>
      <c r="G187" s="77">
        <f t="shared" si="54"/>
        <v>2165768827</v>
      </c>
      <c r="H187" s="77">
        <f t="shared" si="54"/>
        <v>2206025142</v>
      </c>
      <c r="I187" s="77">
        <f t="shared" si="54"/>
        <v>2196276811</v>
      </c>
      <c r="J187" s="77">
        <f t="shared" si="54"/>
        <v>2196276811</v>
      </c>
      <c r="K187" s="77">
        <f t="shared" si="54"/>
        <v>2196276811</v>
      </c>
      <c r="L187" s="77">
        <f t="shared" si="54"/>
        <v>2196276811</v>
      </c>
      <c r="M187" s="77">
        <f t="shared" si="54"/>
        <v>2196276811</v>
      </c>
      <c r="N187" s="77">
        <f t="shared" si="54"/>
        <v>2196276811</v>
      </c>
      <c r="O187" s="77">
        <f t="shared" si="54"/>
        <v>2196276811</v>
      </c>
      <c r="P187" s="77">
        <f t="shared" si="54"/>
        <v>2196276811</v>
      </c>
      <c r="Q187" s="77">
        <f t="shared" si="54"/>
        <v>2196276811</v>
      </c>
      <c r="R187" s="77">
        <f t="shared" si="54"/>
        <v>2196276811</v>
      </c>
      <c r="S187" s="77">
        <f t="shared" si="54"/>
        <v>2196276811</v>
      </c>
      <c r="T187" s="77">
        <f t="shared" si="54"/>
        <v>2196276811</v>
      </c>
      <c r="U187" s="62" t="s">
        <v>35</v>
      </c>
      <c r="V187" s="91" t="s">
        <v>35</v>
      </c>
      <c r="W187" s="63" t="s">
        <v>35</v>
      </c>
      <c r="X187" s="63" t="s">
        <v>35</v>
      </c>
      <c r="Y187" s="63" t="s">
        <v>35</v>
      </c>
      <c r="Z187" s="63" t="s">
        <v>35</v>
      </c>
      <c r="AA187" s="63" t="s">
        <v>35</v>
      </c>
      <c r="AB187" s="63" t="s">
        <v>35</v>
      </c>
      <c r="AC187" s="64" t="s">
        <v>35</v>
      </c>
      <c r="AD187" s="63" t="s">
        <v>35</v>
      </c>
      <c r="AE187" s="63" t="s">
        <v>35</v>
      </c>
      <c r="AF187" s="63" t="s">
        <v>35</v>
      </c>
      <c r="AG187" s="63" t="s">
        <v>35</v>
      </c>
      <c r="AH187" s="63" t="s">
        <v>35</v>
      </c>
      <c r="AI187" s="63" t="s">
        <v>35</v>
      </c>
      <c r="AJ187" s="64" t="s">
        <v>35</v>
      </c>
      <c r="AK187" s="63" t="s">
        <v>35</v>
      </c>
      <c r="AL187" s="63" t="s">
        <v>35</v>
      </c>
      <c r="AM187" s="63" t="s">
        <v>35</v>
      </c>
      <c r="AN187" s="65" t="s">
        <v>35</v>
      </c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</row>
    <row r="188" spans="1:264" s="13" customFormat="1" ht="84" customHeight="1" x14ac:dyDescent="0.2">
      <c r="A188" s="205"/>
      <c r="B188" s="92" t="s">
        <v>38</v>
      </c>
      <c r="C188" s="89">
        <f>T188+S188+R188+Q188+P188+O188+N188+M188+L188+K188+J188+I188+H188+G188+F188+E188+D188</f>
        <v>4101755216</v>
      </c>
      <c r="D188" s="89">
        <f>D141+D153</f>
        <v>447210716</v>
      </c>
      <c r="E188" s="89">
        <f t="shared" ref="E188:T188" si="55">E141</f>
        <v>197121700</v>
      </c>
      <c r="F188" s="89">
        <f t="shared" si="55"/>
        <v>243392500</v>
      </c>
      <c r="G188" s="89">
        <f t="shared" si="55"/>
        <v>224010600</v>
      </c>
      <c r="H188" s="89">
        <f t="shared" si="55"/>
        <v>230019700</v>
      </c>
      <c r="I188" s="89">
        <f t="shared" si="55"/>
        <v>230000000</v>
      </c>
      <c r="J188" s="89">
        <f t="shared" si="55"/>
        <v>230000000</v>
      </c>
      <c r="K188" s="89">
        <f t="shared" si="55"/>
        <v>230000000</v>
      </c>
      <c r="L188" s="89">
        <f t="shared" si="55"/>
        <v>230000000</v>
      </c>
      <c r="M188" s="89">
        <f t="shared" si="55"/>
        <v>230000000</v>
      </c>
      <c r="N188" s="89">
        <f t="shared" si="55"/>
        <v>230000000</v>
      </c>
      <c r="O188" s="89">
        <f t="shared" si="55"/>
        <v>230000000</v>
      </c>
      <c r="P188" s="89">
        <f t="shared" si="55"/>
        <v>230000000</v>
      </c>
      <c r="Q188" s="89">
        <f t="shared" si="55"/>
        <v>230000000</v>
      </c>
      <c r="R188" s="89">
        <f t="shared" si="55"/>
        <v>230000000</v>
      </c>
      <c r="S188" s="89">
        <f t="shared" si="55"/>
        <v>230000000</v>
      </c>
      <c r="T188" s="89">
        <f t="shared" si="55"/>
        <v>230000000</v>
      </c>
      <c r="U188" s="43" t="s">
        <v>35</v>
      </c>
      <c r="V188" s="86" t="s">
        <v>35</v>
      </c>
      <c r="W188" s="86" t="s">
        <v>35</v>
      </c>
      <c r="X188" s="86" t="s">
        <v>35</v>
      </c>
      <c r="Y188" s="114" t="s">
        <v>35</v>
      </c>
      <c r="Z188" s="114" t="s">
        <v>35</v>
      </c>
      <c r="AA188" s="114" t="s">
        <v>35</v>
      </c>
      <c r="AB188" s="114" t="s">
        <v>35</v>
      </c>
      <c r="AC188" s="109" t="s">
        <v>35</v>
      </c>
      <c r="AD188" s="86" t="s">
        <v>35</v>
      </c>
      <c r="AE188" s="86" t="s">
        <v>35</v>
      </c>
      <c r="AF188" s="114" t="s">
        <v>35</v>
      </c>
      <c r="AG188" s="114" t="s">
        <v>35</v>
      </c>
      <c r="AH188" s="114" t="s">
        <v>35</v>
      </c>
      <c r="AI188" s="114" t="s">
        <v>35</v>
      </c>
      <c r="AJ188" s="109" t="s">
        <v>35</v>
      </c>
      <c r="AK188" s="52" t="s">
        <v>35</v>
      </c>
      <c r="AL188" s="52" t="s">
        <v>35</v>
      </c>
      <c r="AM188" s="52" t="s">
        <v>35</v>
      </c>
      <c r="AN188" s="58" t="s">
        <v>35</v>
      </c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</row>
    <row r="189" spans="1:264" s="13" customFormat="1" ht="31.5" x14ac:dyDescent="0.2">
      <c r="A189" s="205"/>
      <c r="B189" s="92" t="s">
        <v>34</v>
      </c>
      <c r="C189" s="89">
        <f>T189+S189+R189+Q189+P189+O189+N189+M189+L189+K189+J189+I189+H189+G189+F189+E189+D189</f>
        <v>33239281257</v>
      </c>
      <c r="D189" s="89">
        <f>D142+D147+D154+D175</f>
        <v>1708604867</v>
      </c>
      <c r="E189" s="89">
        <f t="shared" ref="E189:T189" si="56">E142+E154+E175</f>
        <v>1990790028</v>
      </c>
      <c r="F189" s="89">
        <f t="shared" si="56"/>
        <v>2026800961</v>
      </c>
      <c r="G189" s="89">
        <f t="shared" si="56"/>
        <v>1941758227</v>
      </c>
      <c r="H189" s="89">
        <f t="shared" si="56"/>
        <v>1976005442</v>
      </c>
      <c r="I189" s="89">
        <f t="shared" si="56"/>
        <v>1966276811</v>
      </c>
      <c r="J189" s="89">
        <f t="shared" si="56"/>
        <v>1966276811</v>
      </c>
      <c r="K189" s="89">
        <f t="shared" si="56"/>
        <v>1966276811</v>
      </c>
      <c r="L189" s="89">
        <f t="shared" si="56"/>
        <v>1966276811</v>
      </c>
      <c r="M189" s="89">
        <f t="shared" si="56"/>
        <v>1966276811</v>
      </c>
      <c r="N189" s="89">
        <f t="shared" si="56"/>
        <v>1966276811</v>
      </c>
      <c r="O189" s="89">
        <f t="shared" si="56"/>
        <v>1966276811</v>
      </c>
      <c r="P189" s="89">
        <f t="shared" si="56"/>
        <v>1966276811</v>
      </c>
      <c r="Q189" s="89">
        <f t="shared" si="56"/>
        <v>1966276811</v>
      </c>
      <c r="R189" s="89">
        <f t="shared" si="56"/>
        <v>1966276811</v>
      </c>
      <c r="S189" s="89">
        <f t="shared" si="56"/>
        <v>1966276811</v>
      </c>
      <c r="T189" s="89">
        <f t="shared" si="56"/>
        <v>1966276811</v>
      </c>
      <c r="U189" s="43" t="s">
        <v>35</v>
      </c>
      <c r="V189" s="86" t="s">
        <v>35</v>
      </c>
      <c r="W189" s="86" t="s">
        <v>35</v>
      </c>
      <c r="X189" s="86" t="s">
        <v>35</v>
      </c>
      <c r="Y189" s="114" t="s">
        <v>35</v>
      </c>
      <c r="Z189" s="114" t="s">
        <v>35</v>
      </c>
      <c r="AA189" s="114" t="s">
        <v>35</v>
      </c>
      <c r="AB189" s="114" t="s">
        <v>35</v>
      </c>
      <c r="AC189" s="109" t="s">
        <v>35</v>
      </c>
      <c r="AD189" s="86" t="s">
        <v>35</v>
      </c>
      <c r="AE189" s="86" t="s">
        <v>35</v>
      </c>
      <c r="AF189" s="114" t="s">
        <v>35</v>
      </c>
      <c r="AG189" s="114" t="s">
        <v>35</v>
      </c>
      <c r="AH189" s="114" t="s">
        <v>35</v>
      </c>
      <c r="AI189" s="114" t="s">
        <v>35</v>
      </c>
      <c r="AJ189" s="109" t="s">
        <v>35</v>
      </c>
      <c r="AK189" s="52" t="s">
        <v>35</v>
      </c>
      <c r="AL189" s="52" t="s">
        <v>35</v>
      </c>
      <c r="AM189" s="61" t="s">
        <v>35</v>
      </c>
      <c r="AN189" s="117" t="s">
        <v>35</v>
      </c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</row>
    <row r="190" spans="1:264" s="13" customFormat="1" ht="40.5" customHeight="1" x14ac:dyDescent="0.2">
      <c r="A190" s="205" t="s">
        <v>9</v>
      </c>
      <c r="B190" s="21" t="s">
        <v>33</v>
      </c>
      <c r="C190" s="89">
        <f>C40+C73+C93</f>
        <v>1447940015</v>
      </c>
      <c r="D190" s="89">
        <f>D40+D93</f>
        <v>38006726</v>
      </c>
      <c r="E190" s="89">
        <f>E40+E73+E93</f>
        <v>352876119</v>
      </c>
      <c r="F190" s="89">
        <f>F40+F73+F93</f>
        <v>574639271</v>
      </c>
      <c r="G190" s="89">
        <f>G40+G73+G93</f>
        <v>234313909</v>
      </c>
      <c r="H190" s="89">
        <f>H40+H73+H93</f>
        <v>248103990</v>
      </c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43" t="s">
        <v>35</v>
      </c>
      <c r="V190" s="86" t="s">
        <v>35</v>
      </c>
      <c r="W190" s="86" t="s">
        <v>35</v>
      </c>
      <c r="X190" s="86" t="s">
        <v>35</v>
      </c>
      <c r="Y190" s="114" t="s">
        <v>35</v>
      </c>
      <c r="Z190" s="114" t="s">
        <v>35</v>
      </c>
      <c r="AA190" s="114" t="s">
        <v>35</v>
      </c>
      <c r="AB190" s="114" t="s">
        <v>35</v>
      </c>
      <c r="AC190" s="109" t="s">
        <v>35</v>
      </c>
      <c r="AD190" s="86" t="s">
        <v>35</v>
      </c>
      <c r="AE190" s="86" t="s">
        <v>35</v>
      </c>
      <c r="AF190" s="114" t="s">
        <v>35</v>
      </c>
      <c r="AG190" s="114" t="s">
        <v>35</v>
      </c>
      <c r="AH190" s="114" t="s">
        <v>35</v>
      </c>
      <c r="AI190" s="114" t="s">
        <v>35</v>
      </c>
      <c r="AJ190" s="109" t="s">
        <v>35</v>
      </c>
      <c r="AK190" s="114" t="s">
        <v>35</v>
      </c>
      <c r="AL190" s="114" t="s">
        <v>35</v>
      </c>
      <c r="AM190" s="106" t="s">
        <v>35</v>
      </c>
      <c r="AN190" s="106" t="s">
        <v>35</v>
      </c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</row>
    <row r="191" spans="1:264" s="13" customFormat="1" ht="86.25" customHeight="1" x14ac:dyDescent="0.2">
      <c r="A191" s="205"/>
      <c r="B191" s="92" t="s">
        <v>102</v>
      </c>
      <c r="C191" s="89">
        <f t="shared" ref="C191:H192" si="57">C74</f>
        <v>304055100</v>
      </c>
      <c r="D191" s="89">
        <f t="shared" si="57"/>
        <v>0</v>
      </c>
      <c r="E191" s="89">
        <f t="shared" si="57"/>
        <v>304055100</v>
      </c>
      <c r="F191" s="89">
        <f t="shared" si="57"/>
        <v>0</v>
      </c>
      <c r="G191" s="89">
        <f t="shared" si="57"/>
        <v>0</v>
      </c>
      <c r="H191" s="89">
        <f t="shared" si="57"/>
        <v>0</v>
      </c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43" t="s">
        <v>35</v>
      </c>
      <c r="V191" s="86" t="s">
        <v>35</v>
      </c>
      <c r="W191" s="86" t="s">
        <v>35</v>
      </c>
      <c r="X191" s="86" t="s">
        <v>35</v>
      </c>
      <c r="Y191" s="114" t="s">
        <v>35</v>
      </c>
      <c r="Z191" s="114" t="s">
        <v>35</v>
      </c>
      <c r="AA191" s="114" t="s">
        <v>35</v>
      </c>
      <c r="AB191" s="114" t="s">
        <v>35</v>
      </c>
      <c r="AC191" s="109" t="s">
        <v>35</v>
      </c>
      <c r="AD191" s="86" t="s">
        <v>35</v>
      </c>
      <c r="AE191" s="86" t="s">
        <v>35</v>
      </c>
      <c r="AF191" s="114" t="s">
        <v>35</v>
      </c>
      <c r="AG191" s="114" t="s">
        <v>35</v>
      </c>
      <c r="AH191" s="114" t="s">
        <v>35</v>
      </c>
      <c r="AI191" s="114" t="s">
        <v>35</v>
      </c>
      <c r="AJ191" s="109" t="s">
        <v>35</v>
      </c>
      <c r="AK191" s="114" t="s">
        <v>35</v>
      </c>
      <c r="AL191" s="114" t="s">
        <v>35</v>
      </c>
      <c r="AM191" s="106" t="s">
        <v>35</v>
      </c>
      <c r="AN191" s="106" t="s">
        <v>35</v>
      </c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</row>
    <row r="192" spans="1:264" s="13" customFormat="1" ht="84.75" customHeight="1" x14ac:dyDescent="0.2">
      <c r="A192" s="205"/>
      <c r="B192" s="92" t="s">
        <v>38</v>
      </c>
      <c r="C192" s="89">
        <f t="shared" si="57"/>
        <v>703200000</v>
      </c>
      <c r="D192" s="89">
        <f t="shared" si="57"/>
        <v>0</v>
      </c>
      <c r="E192" s="89">
        <f t="shared" si="57"/>
        <v>0</v>
      </c>
      <c r="F192" s="89">
        <f t="shared" si="57"/>
        <v>263200000</v>
      </c>
      <c r="G192" s="89">
        <f t="shared" si="57"/>
        <v>220000000</v>
      </c>
      <c r="H192" s="89">
        <f t="shared" si="57"/>
        <v>220000000</v>
      </c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43" t="s">
        <v>35</v>
      </c>
      <c r="V192" s="86" t="s">
        <v>35</v>
      </c>
      <c r="W192" s="86" t="s">
        <v>35</v>
      </c>
      <c r="X192" s="86" t="s">
        <v>35</v>
      </c>
      <c r="Y192" s="114" t="s">
        <v>35</v>
      </c>
      <c r="Z192" s="114" t="s">
        <v>35</v>
      </c>
      <c r="AA192" s="114" t="s">
        <v>35</v>
      </c>
      <c r="AB192" s="114" t="s">
        <v>35</v>
      </c>
      <c r="AC192" s="109" t="s">
        <v>35</v>
      </c>
      <c r="AD192" s="86" t="s">
        <v>35</v>
      </c>
      <c r="AE192" s="86" t="s">
        <v>35</v>
      </c>
      <c r="AF192" s="114" t="s">
        <v>35</v>
      </c>
      <c r="AG192" s="114" t="s">
        <v>35</v>
      </c>
      <c r="AH192" s="114" t="s">
        <v>35</v>
      </c>
      <c r="AI192" s="114" t="s">
        <v>35</v>
      </c>
      <c r="AJ192" s="109" t="s">
        <v>35</v>
      </c>
      <c r="AK192" s="114" t="s">
        <v>35</v>
      </c>
      <c r="AL192" s="114" t="s">
        <v>35</v>
      </c>
      <c r="AM192" s="106" t="s">
        <v>35</v>
      </c>
      <c r="AN192" s="106" t="s">
        <v>35</v>
      </c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</row>
    <row r="193" spans="1:264" s="13" customFormat="1" ht="31.5" x14ac:dyDescent="0.2">
      <c r="A193" s="206"/>
      <c r="B193" s="108" t="s">
        <v>34</v>
      </c>
      <c r="C193" s="89">
        <f t="shared" ref="C193:H193" si="58">C41+C76+C94</f>
        <v>440684915</v>
      </c>
      <c r="D193" s="89">
        <f t="shared" si="58"/>
        <v>38006726</v>
      </c>
      <c r="E193" s="89">
        <f t="shared" si="58"/>
        <v>48821019</v>
      </c>
      <c r="F193" s="89">
        <f t="shared" si="58"/>
        <v>311439271</v>
      </c>
      <c r="G193" s="89">
        <f t="shared" si="58"/>
        <v>14313909</v>
      </c>
      <c r="H193" s="89">
        <f t="shared" si="58"/>
        <v>28103990</v>
      </c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71" t="s">
        <v>35</v>
      </c>
      <c r="V193" s="85" t="s">
        <v>35</v>
      </c>
      <c r="W193" s="85" t="s">
        <v>35</v>
      </c>
      <c r="X193" s="85" t="s">
        <v>35</v>
      </c>
      <c r="Y193" s="119" t="s">
        <v>35</v>
      </c>
      <c r="Z193" s="119" t="s">
        <v>35</v>
      </c>
      <c r="AA193" s="119" t="s">
        <v>35</v>
      </c>
      <c r="AB193" s="119" t="s">
        <v>35</v>
      </c>
      <c r="AC193" s="116" t="s">
        <v>35</v>
      </c>
      <c r="AD193" s="85" t="s">
        <v>35</v>
      </c>
      <c r="AE193" s="85" t="s">
        <v>35</v>
      </c>
      <c r="AF193" s="119" t="s">
        <v>35</v>
      </c>
      <c r="AG193" s="119" t="s">
        <v>35</v>
      </c>
      <c r="AH193" s="119" t="s">
        <v>35</v>
      </c>
      <c r="AI193" s="119" t="s">
        <v>35</v>
      </c>
      <c r="AJ193" s="116" t="s">
        <v>35</v>
      </c>
      <c r="AK193" s="119" t="s">
        <v>35</v>
      </c>
      <c r="AL193" s="119" t="s">
        <v>35</v>
      </c>
      <c r="AM193" s="90" t="s">
        <v>35</v>
      </c>
      <c r="AN193" s="90" t="s">
        <v>35</v>
      </c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</row>
    <row r="194" spans="1:264" s="7" customFormat="1" ht="30.75" customHeight="1" x14ac:dyDescent="0.2">
      <c r="A194" s="203" t="s">
        <v>10</v>
      </c>
      <c r="B194" s="26" t="s">
        <v>33</v>
      </c>
      <c r="C194" s="72">
        <f>D194+E194+F194+G194+H194+I194+T194</f>
        <v>41351795</v>
      </c>
      <c r="D194" s="72">
        <v>41351795</v>
      </c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106" t="s">
        <v>35</v>
      </c>
      <c r="V194" s="106" t="s">
        <v>35</v>
      </c>
      <c r="W194" s="106" t="s">
        <v>35</v>
      </c>
      <c r="X194" s="106" t="s">
        <v>35</v>
      </c>
      <c r="Y194" s="106" t="s">
        <v>35</v>
      </c>
      <c r="Z194" s="106" t="s">
        <v>35</v>
      </c>
      <c r="AA194" s="106" t="s">
        <v>35</v>
      </c>
      <c r="AB194" s="106" t="s">
        <v>35</v>
      </c>
      <c r="AC194" s="106" t="s">
        <v>35</v>
      </c>
      <c r="AD194" s="106" t="s">
        <v>35</v>
      </c>
      <c r="AE194" s="106" t="s">
        <v>35</v>
      </c>
      <c r="AF194" s="106" t="s">
        <v>35</v>
      </c>
      <c r="AG194" s="106" t="s">
        <v>35</v>
      </c>
      <c r="AH194" s="106" t="s">
        <v>35</v>
      </c>
      <c r="AI194" s="106" t="s">
        <v>35</v>
      </c>
      <c r="AJ194" s="106" t="s">
        <v>35</v>
      </c>
      <c r="AK194" s="106" t="s">
        <v>35</v>
      </c>
      <c r="AL194" s="106" t="s">
        <v>35</v>
      </c>
      <c r="AM194" s="106" t="s">
        <v>35</v>
      </c>
      <c r="AN194" s="106" t="s">
        <v>35</v>
      </c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</row>
    <row r="195" spans="1:264" s="7" customFormat="1" ht="47.25" customHeight="1" x14ac:dyDescent="0.2">
      <c r="A195" s="203"/>
      <c r="B195" s="107" t="s">
        <v>34</v>
      </c>
      <c r="C195" s="72">
        <f>D195</f>
        <v>41351795</v>
      </c>
      <c r="D195" s="72">
        <v>41351795</v>
      </c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106" t="s">
        <v>35</v>
      </c>
      <c r="V195" s="106" t="s">
        <v>35</v>
      </c>
      <c r="W195" s="106" t="s">
        <v>35</v>
      </c>
      <c r="X195" s="106" t="s">
        <v>35</v>
      </c>
      <c r="Y195" s="106" t="s">
        <v>35</v>
      </c>
      <c r="Z195" s="106" t="s">
        <v>35</v>
      </c>
      <c r="AA195" s="106" t="s">
        <v>35</v>
      </c>
      <c r="AB195" s="106" t="s">
        <v>35</v>
      </c>
      <c r="AC195" s="106" t="s">
        <v>35</v>
      </c>
      <c r="AD195" s="106" t="s">
        <v>35</v>
      </c>
      <c r="AE195" s="106" t="s">
        <v>35</v>
      </c>
      <c r="AF195" s="106" t="s">
        <v>35</v>
      </c>
      <c r="AG195" s="106" t="s">
        <v>35</v>
      </c>
      <c r="AH195" s="106" t="s">
        <v>35</v>
      </c>
      <c r="AI195" s="106" t="s">
        <v>35</v>
      </c>
      <c r="AJ195" s="106" t="s">
        <v>35</v>
      </c>
      <c r="AK195" s="106" t="s">
        <v>35</v>
      </c>
      <c r="AL195" s="106" t="s">
        <v>35</v>
      </c>
      <c r="AM195" s="106" t="s">
        <v>35</v>
      </c>
      <c r="AN195" s="106" t="s">
        <v>35</v>
      </c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</row>
    <row r="196" spans="1:264" s="7" customFormat="1" ht="15.75" x14ac:dyDescent="0.2">
      <c r="A196" s="23"/>
      <c r="B196" s="23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2"/>
      <c r="V196" s="22"/>
      <c r="W196" s="22"/>
      <c r="X196" s="22"/>
      <c r="Y196" s="22"/>
      <c r="Z196" s="22"/>
      <c r="AA196" s="22"/>
      <c r="AB196" s="22"/>
      <c r="AC196" s="22"/>
      <c r="AD196" s="28"/>
      <c r="AE196" s="28"/>
      <c r="AF196" s="28"/>
      <c r="AG196" s="14"/>
      <c r="AH196" s="14"/>
      <c r="AI196" s="14"/>
      <c r="AJ196" s="14"/>
      <c r="AK196" s="14"/>
      <c r="AL196" s="14"/>
      <c r="AM196" s="14"/>
      <c r="AN196" s="22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</row>
    <row r="197" spans="1:264" s="7" customFormat="1" x14ac:dyDescent="0.2"/>
    <row r="198" spans="1:264" s="7" customFormat="1" x14ac:dyDescent="0.2"/>
    <row r="199" spans="1:264" s="7" customFormat="1" x14ac:dyDescent="0.2"/>
    <row r="200" spans="1:264" s="7" customFormat="1" x14ac:dyDescent="0.2"/>
    <row r="201" spans="1:264" s="7" customFormat="1" x14ac:dyDescent="0.2"/>
    <row r="202" spans="1:264" s="7" customFormat="1" x14ac:dyDescent="0.2"/>
    <row r="203" spans="1:264" s="7" customFormat="1" x14ac:dyDescent="0.2"/>
    <row r="204" spans="1:264" s="7" customFormat="1" x14ac:dyDescent="0.2"/>
    <row r="205" spans="1:264" s="7" customFormat="1" x14ac:dyDescent="0.2"/>
    <row r="206" spans="1:264" s="7" customFormat="1" x14ac:dyDescent="0.2"/>
    <row r="207" spans="1:264" s="7" customFormat="1" x14ac:dyDescent="0.2"/>
    <row r="208" spans="1:264" s="7" customFormat="1" x14ac:dyDescent="0.2"/>
    <row r="209" spans="2:2" s="7" customFormat="1" x14ac:dyDescent="0.2"/>
    <row r="210" spans="2:2" s="7" customFormat="1" x14ac:dyDescent="0.2"/>
    <row r="211" spans="2:2" s="7" customFormat="1" x14ac:dyDescent="0.2"/>
    <row r="212" spans="2:2" s="7" customFormat="1" x14ac:dyDescent="0.2"/>
    <row r="213" spans="2:2" s="7" customFormat="1" x14ac:dyDescent="0.2"/>
    <row r="214" spans="2:2" s="20" customFormat="1" x14ac:dyDescent="0.2">
      <c r="B214" s="7"/>
    </row>
    <row r="215" spans="2:2" s="20" customFormat="1" x14ac:dyDescent="0.2">
      <c r="B215" s="7"/>
    </row>
    <row r="216" spans="2:2" s="20" customFormat="1" x14ac:dyDescent="0.2">
      <c r="B216" s="7"/>
    </row>
    <row r="217" spans="2:2" s="20" customFormat="1" x14ac:dyDescent="0.2">
      <c r="B217" s="7"/>
    </row>
    <row r="218" spans="2:2" s="20" customFormat="1" x14ac:dyDescent="0.2">
      <c r="B218" s="7"/>
    </row>
    <row r="219" spans="2:2" s="15" customFormat="1" x14ac:dyDescent="0.2">
      <c r="B219" s="7"/>
    </row>
    <row r="220" spans="2:2" s="15" customFormat="1" x14ac:dyDescent="0.2">
      <c r="B220" s="7"/>
    </row>
    <row r="221" spans="2:2" s="15" customFormat="1" x14ac:dyDescent="0.2">
      <c r="B221" s="7"/>
    </row>
    <row r="222" spans="2:2" s="15" customFormat="1" x14ac:dyDescent="0.2">
      <c r="B222" s="7"/>
    </row>
    <row r="223" spans="2:2" s="15" customFormat="1" x14ac:dyDescent="0.2">
      <c r="B223" s="7"/>
    </row>
    <row r="224" spans="2:2" s="15" customFormat="1" x14ac:dyDescent="0.2">
      <c r="B224" s="7"/>
    </row>
    <row r="225" spans="2:2" s="15" customFormat="1" x14ac:dyDescent="0.2">
      <c r="B225" s="7"/>
    </row>
    <row r="226" spans="2:2" s="15" customFormat="1" x14ac:dyDescent="0.2">
      <c r="B226" s="7"/>
    </row>
    <row r="227" spans="2:2" s="15" customFormat="1" x14ac:dyDescent="0.2">
      <c r="B227" s="7"/>
    </row>
    <row r="228" spans="2:2" s="15" customFormat="1" x14ac:dyDescent="0.2">
      <c r="B228" s="7"/>
    </row>
    <row r="229" spans="2:2" s="15" customFormat="1" x14ac:dyDescent="0.2">
      <c r="B229" s="7"/>
    </row>
    <row r="230" spans="2:2" s="15" customFormat="1" x14ac:dyDescent="0.2">
      <c r="B230" s="7"/>
    </row>
    <row r="231" spans="2:2" s="15" customFormat="1" x14ac:dyDescent="0.2">
      <c r="B231" s="7"/>
    </row>
    <row r="232" spans="2:2" s="15" customFormat="1" x14ac:dyDescent="0.2">
      <c r="B232" s="7"/>
    </row>
    <row r="233" spans="2:2" s="15" customFormat="1" x14ac:dyDescent="0.2">
      <c r="B233" s="7"/>
    </row>
    <row r="234" spans="2:2" s="15" customFormat="1" x14ac:dyDescent="0.2">
      <c r="B234" s="7"/>
    </row>
    <row r="235" spans="2:2" s="15" customFormat="1" x14ac:dyDescent="0.2">
      <c r="B235" s="7"/>
    </row>
    <row r="236" spans="2:2" s="15" customFormat="1" x14ac:dyDescent="0.2">
      <c r="B236" s="7"/>
    </row>
    <row r="237" spans="2:2" s="15" customFormat="1" x14ac:dyDescent="0.2">
      <c r="B237" s="7"/>
    </row>
    <row r="238" spans="2:2" s="15" customFormat="1" x14ac:dyDescent="0.2">
      <c r="B238" s="7"/>
    </row>
    <row r="239" spans="2:2" s="15" customFormat="1" x14ac:dyDescent="0.2">
      <c r="B239" s="7"/>
    </row>
    <row r="240" spans="2:2" s="15" customFormat="1" x14ac:dyDescent="0.2">
      <c r="B240" s="7"/>
    </row>
    <row r="241" spans="2:2" s="15" customFormat="1" x14ac:dyDescent="0.2">
      <c r="B241" s="7"/>
    </row>
    <row r="242" spans="2:2" s="15" customFormat="1" x14ac:dyDescent="0.2">
      <c r="B242" s="7"/>
    </row>
    <row r="243" spans="2:2" s="15" customFormat="1" x14ac:dyDescent="0.2">
      <c r="B243" s="7"/>
    </row>
    <row r="244" spans="2:2" s="15" customFormat="1" x14ac:dyDescent="0.2">
      <c r="B244" s="7"/>
    </row>
    <row r="245" spans="2:2" s="15" customFormat="1" x14ac:dyDescent="0.2">
      <c r="B245" s="7"/>
    </row>
    <row r="246" spans="2:2" s="15" customFormat="1" x14ac:dyDescent="0.2">
      <c r="B246" s="7"/>
    </row>
    <row r="247" spans="2:2" s="15" customFormat="1" x14ac:dyDescent="0.2">
      <c r="B247" s="7"/>
    </row>
    <row r="248" spans="2:2" s="15" customFormat="1" x14ac:dyDescent="0.2">
      <c r="B248" s="7"/>
    </row>
    <row r="249" spans="2:2" s="15" customFormat="1" x14ac:dyDescent="0.2">
      <c r="B249" s="7"/>
    </row>
    <row r="250" spans="2:2" s="15" customFormat="1" x14ac:dyDescent="0.2">
      <c r="B250" s="7"/>
    </row>
    <row r="251" spans="2:2" s="15" customFormat="1" x14ac:dyDescent="0.2">
      <c r="B251" s="7"/>
    </row>
    <row r="252" spans="2:2" s="15" customFormat="1" x14ac:dyDescent="0.2">
      <c r="B252" s="7"/>
    </row>
    <row r="253" spans="2:2" s="15" customFormat="1" x14ac:dyDescent="0.2">
      <c r="B253" s="7"/>
    </row>
    <row r="254" spans="2:2" s="15" customFormat="1" x14ac:dyDescent="0.2">
      <c r="B254" s="7"/>
    </row>
    <row r="255" spans="2:2" s="15" customFormat="1" x14ac:dyDescent="0.2">
      <c r="B255" s="7"/>
    </row>
    <row r="256" spans="2:2" s="15" customFormat="1" x14ac:dyDescent="0.2">
      <c r="B256" s="7"/>
    </row>
    <row r="257" spans="2:2" s="15" customFormat="1" x14ac:dyDescent="0.2">
      <c r="B257" s="7"/>
    </row>
    <row r="258" spans="2:2" s="15" customFormat="1" x14ac:dyDescent="0.2">
      <c r="B258" s="7"/>
    </row>
    <row r="259" spans="2:2" s="15" customFormat="1" x14ac:dyDescent="0.2">
      <c r="B259" s="7"/>
    </row>
    <row r="260" spans="2:2" s="15" customFormat="1" x14ac:dyDescent="0.2">
      <c r="B260" s="7"/>
    </row>
    <row r="261" spans="2:2" s="15" customFormat="1" x14ac:dyDescent="0.2">
      <c r="B261" s="7"/>
    </row>
    <row r="262" spans="2:2" s="15" customFormat="1" x14ac:dyDescent="0.2">
      <c r="B262" s="7"/>
    </row>
    <row r="263" spans="2:2" s="15" customFormat="1" x14ac:dyDescent="0.2">
      <c r="B263" s="7"/>
    </row>
    <row r="264" spans="2:2" s="15" customFormat="1" x14ac:dyDescent="0.2">
      <c r="B264" s="7"/>
    </row>
    <row r="265" spans="2:2" s="15" customFormat="1" x14ac:dyDescent="0.2">
      <c r="B265" s="7"/>
    </row>
    <row r="266" spans="2:2" s="15" customFormat="1" x14ac:dyDescent="0.2">
      <c r="B266" s="7"/>
    </row>
    <row r="267" spans="2:2" s="15" customFormat="1" x14ac:dyDescent="0.2">
      <c r="B267" s="7"/>
    </row>
    <row r="268" spans="2:2" s="15" customFormat="1" x14ac:dyDescent="0.2">
      <c r="B268" s="7"/>
    </row>
    <row r="269" spans="2:2" s="15" customFormat="1" x14ac:dyDescent="0.2">
      <c r="B269" s="7"/>
    </row>
    <row r="270" spans="2:2" s="15" customFormat="1" x14ac:dyDescent="0.2">
      <c r="B270" s="7"/>
    </row>
    <row r="271" spans="2:2" s="15" customFormat="1" x14ac:dyDescent="0.2">
      <c r="B271" s="7"/>
    </row>
    <row r="272" spans="2:2" s="15" customFormat="1" x14ac:dyDescent="0.2">
      <c r="B272" s="7"/>
    </row>
    <row r="273" spans="2:2" s="15" customFormat="1" x14ac:dyDescent="0.2">
      <c r="B273" s="7"/>
    </row>
    <row r="274" spans="2:2" s="15" customFormat="1" x14ac:dyDescent="0.2">
      <c r="B274" s="7"/>
    </row>
    <row r="275" spans="2:2" s="15" customFormat="1" x14ac:dyDescent="0.2">
      <c r="B275" s="7"/>
    </row>
    <row r="276" spans="2:2" s="15" customFormat="1" x14ac:dyDescent="0.2">
      <c r="B276" s="7"/>
    </row>
    <row r="277" spans="2:2" s="15" customFormat="1" x14ac:dyDescent="0.2">
      <c r="B277" s="7"/>
    </row>
    <row r="278" spans="2:2" s="15" customFormat="1" x14ac:dyDescent="0.2">
      <c r="B278" s="7"/>
    </row>
    <row r="279" spans="2:2" s="15" customFormat="1" x14ac:dyDescent="0.2">
      <c r="B279" s="7"/>
    </row>
    <row r="280" spans="2:2" s="15" customFormat="1" x14ac:dyDescent="0.2">
      <c r="B280" s="7"/>
    </row>
    <row r="281" spans="2:2" s="15" customFormat="1" x14ac:dyDescent="0.2">
      <c r="B281" s="7"/>
    </row>
    <row r="282" spans="2:2" s="15" customFormat="1" x14ac:dyDescent="0.2">
      <c r="B282" s="7"/>
    </row>
    <row r="283" spans="2:2" s="15" customFormat="1" x14ac:dyDescent="0.2">
      <c r="B283" s="7"/>
    </row>
    <row r="284" spans="2:2" s="15" customFormat="1" x14ac:dyDescent="0.2">
      <c r="B284" s="7"/>
    </row>
    <row r="285" spans="2:2" s="15" customFormat="1" x14ac:dyDescent="0.2">
      <c r="B285" s="7"/>
    </row>
    <row r="286" spans="2:2" s="15" customFormat="1" x14ac:dyDescent="0.2">
      <c r="B286" s="7"/>
    </row>
    <row r="287" spans="2:2" s="15" customFormat="1" x14ac:dyDescent="0.2">
      <c r="B287" s="7"/>
    </row>
    <row r="288" spans="2:2" s="15" customFormat="1" x14ac:dyDescent="0.2">
      <c r="B288" s="7"/>
    </row>
    <row r="289" spans="2:2" s="15" customFormat="1" x14ac:dyDescent="0.2">
      <c r="B289" s="7"/>
    </row>
    <row r="290" spans="2:2" s="15" customFormat="1" x14ac:dyDescent="0.2">
      <c r="B290" s="7"/>
    </row>
    <row r="291" spans="2:2" s="15" customFormat="1" x14ac:dyDescent="0.2">
      <c r="B291" s="7"/>
    </row>
    <row r="292" spans="2:2" s="15" customFormat="1" x14ac:dyDescent="0.2">
      <c r="B292" s="7"/>
    </row>
    <row r="293" spans="2:2" s="15" customFormat="1" x14ac:dyDescent="0.2">
      <c r="B293" s="7"/>
    </row>
    <row r="294" spans="2:2" s="15" customFormat="1" x14ac:dyDescent="0.2">
      <c r="B294" s="7"/>
    </row>
    <row r="295" spans="2:2" s="15" customFormat="1" x14ac:dyDescent="0.2">
      <c r="B295" s="7"/>
    </row>
    <row r="296" spans="2:2" s="15" customFormat="1" x14ac:dyDescent="0.2">
      <c r="B296" s="7"/>
    </row>
    <row r="297" spans="2:2" s="15" customFormat="1" x14ac:dyDescent="0.2">
      <c r="B297" s="7"/>
    </row>
    <row r="298" spans="2:2" s="15" customFormat="1" x14ac:dyDescent="0.2">
      <c r="B298" s="7"/>
    </row>
    <row r="299" spans="2:2" s="15" customFormat="1" x14ac:dyDescent="0.2">
      <c r="B299" s="7"/>
    </row>
    <row r="300" spans="2:2" s="15" customFormat="1" x14ac:dyDescent="0.2">
      <c r="B300" s="7"/>
    </row>
    <row r="301" spans="2:2" s="15" customFormat="1" x14ac:dyDescent="0.2">
      <c r="B301" s="7"/>
    </row>
    <row r="302" spans="2:2" s="15" customFormat="1" x14ac:dyDescent="0.2">
      <c r="B302" s="7"/>
    </row>
    <row r="303" spans="2:2" s="15" customFormat="1" x14ac:dyDescent="0.2">
      <c r="B303" s="7"/>
    </row>
    <row r="304" spans="2:2" s="15" customFormat="1" x14ac:dyDescent="0.2">
      <c r="B304" s="7"/>
    </row>
    <row r="305" spans="2:2" s="15" customFormat="1" x14ac:dyDescent="0.2">
      <c r="B305" s="7"/>
    </row>
    <row r="306" spans="2:2" s="15" customFormat="1" x14ac:dyDescent="0.2">
      <c r="B306" s="7"/>
    </row>
    <row r="307" spans="2:2" s="15" customFormat="1" x14ac:dyDescent="0.2">
      <c r="B307" s="7"/>
    </row>
    <row r="308" spans="2:2" s="15" customFormat="1" x14ac:dyDescent="0.2">
      <c r="B308" s="7"/>
    </row>
    <row r="309" spans="2:2" s="15" customFormat="1" x14ac:dyDescent="0.2">
      <c r="B309" s="7"/>
    </row>
    <row r="310" spans="2:2" s="15" customFormat="1" x14ac:dyDescent="0.2">
      <c r="B310" s="7"/>
    </row>
    <row r="311" spans="2:2" s="15" customFormat="1" x14ac:dyDescent="0.2">
      <c r="B311" s="7"/>
    </row>
    <row r="312" spans="2:2" s="15" customFormat="1" x14ac:dyDescent="0.2">
      <c r="B312" s="7"/>
    </row>
    <row r="313" spans="2:2" s="15" customFormat="1" x14ac:dyDescent="0.2">
      <c r="B313" s="7"/>
    </row>
    <row r="314" spans="2:2" s="15" customFormat="1" x14ac:dyDescent="0.2">
      <c r="B314" s="7"/>
    </row>
    <row r="315" spans="2:2" s="15" customFormat="1" x14ac:dyDescent="0.2">
      <c r="B315" s="7"/>
    </row>
    <row r="316" spans="2:2" s="15" customFormat="1" x14ac:dyDescent="0.2">
      <c r="B316" s="7"/>
    </row>
    <row r="317" spans="2:2" s="15" customFormat="1" x14ac:dyDescent="0.2">
      <c r="B317" s="7"/>
    </row>
    <row r="318" spans="2:2" s="15" customFormat="1" x14ac:dyDescent="0.2">
      <c r="B318" s="7"/>
    </row>
    <row r="319" spans="2:2" s="15" customFormat="1" x14ac:dyDescent="0.2">
      <c r="B319" s="7"/>
    </row>
    <row r="320" spans="2:2" s="15" customFormat="1" x14ac:dyDescent="0.2">
      <c r="B320" s="7"/>
    </row>
    <row r="321" spans="2:2" s="15" customFormat="1" x14ac:dyDescent="0.2">
      <c r="B321" s="7"/>
    </row>
    <row r="322" spans="2:2" s="15" customFormat="1" x14ac:dyDescent="0.2">
      <c r="B322" s="7"/>
    </row>
    <row r="323" spans="2:2" s="15" customFormat="1" x14ac:dyDescent="0.2">
      <c r="B323" s="7"/>
    </row>
    <row r="324" spans="2:2" s="15" customFormat="1" x14ac:dyDescent="0.2">
      <c r="B324" s="7"/>
    </row>
    <row r="325" spans="2:2" s="15" customFormat="1" x14ac:dyDescent="0.2">
      <c r="B325" s="7"/>
    </row>
    <row r="326" spans="2:2" s="15" customFormat="1" x14ac:dyDescent="0.2">
      <c r="B326" s="7"/>
    </row>
    <row r="327" spans="2:2" s="15" customFormat="1" x14ac:dyDescent="0.2">
      <c r="B327" s="7"/>
    </row>
    <row r="328" spans="2:2" s="15" customFormat="1" x14ac:dyDescent="0.2">
      <c r="B328" s="7"/>
    </row>
    <row r="329" spans="2:2" s="15" customFormat="1" x14ac:dyDescent="0.2">
      <c r="B329" s="7"/>
    </row>
    <row r="330" spans="2:2" s="15" customFormat="1" x14ac:dyDescent="0.2">
      <c r="B330" s="7"/>
    </row>
    <row r="331" spans="2:2" s="15" customFormat="1" x14ac:dyDescent="0.2">
      <c r="B331" s="7"/>
    </row>
    <row r="332" spans="2:2" s="15" customFormat="1" x14ac:dyDescent="0.2">
      <c r="B332" s="7"/>
    </row>
    <row r="333" spans="2:2" s="15" customFormat="1" x14ac:dyDescent="0.2">
      <c r="B333" s="7"/>
    </row>
    <row r="334" spans="2:2" s="15" customFormat="1" x14ac:dyDescent="0.2">
      <c r="B334" s="7"/>
    </row>
    <row r="335" spans="2:2" s="15" customFormat="1" x14ac:dyDescent="0.2">
      <c r="B335" s="7"/>
    </row>
    <row r="336" spans="2:2" s="15" customFormat="1" x14ac:dyDescent="0.2">
      <c r="B336" s="7"/>
    </row>
    <row r="337" spans="2:2" s="15" customFormat="1" x14ac:dyDescent="0.2">
      <c r="B337" s="7"/>
    </row>
    <row r="338" spans="2:2" s="15" customFormat="1" x14ac:dyDescent="0.2">
      <c r="B338" s="7"/>
    </row>
    <row r="339" spans="2:2" s="15" customFormat="1" x14ac:dyDescent="0.2">
      <c r="B339" s="7"/>
    </row>
    <row r="340" spans="2:2" s="15" customFormat="1" x14ac:dyDescent="0.2">
      <c r="B340" s="7"/>
    </row>
    <row r="341" spans="2:2" s="15" customFormat="1" x14ac:dyDescent="0.2">
      <c r="B341" s="7"/>
    </row>
  </sheetData>
  <autoFilter ref="A8:JD195"/>
  <mergeCells count="927">
    <mergeCell ref="A164:AN164"/>
    <mergeCell ref="AK3:AN3"/>
    <mergeCell ref="AG30:AG31"/>
    <mergeCell ref="AH30:AH31"/>
    <mergeCell ref="AN30:AN31"/>
    <mergeCell ref="W56:W57"/>
    <mergeCell ref="X56:X57"/>
    <mergeCell ref="Z38:Z39"/>
    <mergeCell ref="AA38:AA39"/>
    <mergeCell ref="AK48:AK50"/>
    <mergeCell ref="AM48:AM50"/>
    <mergeCell ref="AN52:AN54"/>
    <mergeCell ref="X48:X50"/>
    <mergeCell ref="Z30:Z31"/>
    <mergeCell ref="AA30:AA31"/>
    <mergeCell ref="AL38:AL39"/>
    <mergeCell ref="Y48:Y50"/>
    <mergeCell ref="W44:W46"/>
    <mergeCell ref="AE30:AE31"/>
    <mergeCell ref="A22:AN22"/>
    <mergeCell ref="A23:T26"/>
    <mergeCell ref="AN48:AN50"/>
    <mergeCell ref="U55:U57"/>
    <mergeCell ref="AK44:AK46"/>
    <mergeCell ref="AL44:AL46"/>
    <mergeCell ref="AM44:AM46"/>
    <mergeCell ref="AN44:AN46"/>
    <mergeCell ref="V78:V79"/>
    <mergeCell ref="V70:V72"/>
    <mergeCell ref="W70:W72"/>
    <mergeCell ref="V44:V46"/>
    <mergeCell ref="AF30:AF31"/>
    <mergeCell ref="U32:U33"/>
    <mergeCell ref="AI52:AI54"/>
    <mergeCell ref="AJ52:AJ54"/>
    <mergeCell ref="AI44:AI46"/>
    <mergeCell ref="AJ44:AJ46"/>
    <mergeCell ref="AF38:AF39"/>
    <mergeCell ref="AJ38:AJ39"/>
    <mergeCell ref="AJ48:AJ50"/>
    <mergeCell ref="AM38:AM39"/>
    <mergeCell ref="AN38:AN39"/>
    <mergeCell ref="A77:AN77"/>
    <mergeCell ref="U64:U66"/>
    <mergeCell ref="V64:V66"/>
    <mergeCell ref="W64:W66"/>
    <mergeCell ref="X64:X66"/>
    <mergeCell ref="AB64:AB66"/>
    <mergeCell ref="C43:C44"/>
    <mergeCell ref="AH44:AH46"/>
    <mergeCell ref="V52:V54"/>
    <mergeCell ref="X52:X54"/>
    <mergeCell ref="Y52:Y54"/>
    <mergeCell ref="AE44:AE46"/>
    <mergeCell ref="AF44:AF46"/>
    <mergeCell ref="AG44:AG46"/>
    <mergeCell ref="X44:X46"/>
    <mergeCell ref="Y44:Y46"/>
    <mergeCell ref="Z44:Z46"/>
    <mergeCell ref="AA44:AA46"/>
    <mergeCell ref="AG52:AG54"/>
    <mergeCell ref="AH52:AH54"/>
    <mergeCell ref="AB52:AB54"/>
    <mergeCell ref="E43:E44"/>
    <mergeCell ref="F43:F44"/>
    <mergeCell ref="G43:G44"/>
    <mergeCell ref="H43:H44"/>
    <mergeCell ref="I43:I44"/>
    <mergeCell ref="T43:T44"/>
    <mergeCell ref="W48:W50"/>
    <mergeCell ref="W52:W54"/>
    <mergeCell ref="X70:X72"/>
    <mergeCell ref="AB56:AB57"/>
    <mergeCell ref="AC56:AC57"/>
    <mergeCell ref="AA61:AA63"/>
    <mergeCell ref="F81:F82"/>
    <mergeCell ref="G81:G82"/>
    <mergeCell ref="H81:H82"/>
    <mergeCell ref="J81:J82"/>
    <mergeCell ref="AD78:AD79"/>
    <mergeCell ref="AE78:AE79"/>
    <mergeCell ref="AC78:AC79"/>
    <mergeCell ref="Y70:Y72"/>
    <mergeCell ref="AA70:AA72"/>
    <mergeCell ref="AB70:AB72"/>
    <mergeCell ref="AC70:AC72"/>
    <mergeCell ref="AD70:AD72"/>
    <mergeCell ref="AE70:AE72"/>
    <mergeCell ref="AC67:AC69"/>
    <mergeCell ref="AD67:AD69"/>
    <mergeCell ref="AE67:AE69"/>
    <mergeCell ref="V102:V104"/>
    <mergeCell ref="W102:W104"/>
    <mergeCell ref="Y78:Y79"/>
    <mergeCell ref="P81:P82"/>
    <mergeCell ref="Q81:Q82"/>
    <mergeCell ref="E81:E82"/>
    <mergeCell ref="D43:D44"/>
    <mergeCell ref="AL48:AL50"/>
    <mergeCell ref="AH48:AH50"/>
    <mergeCell ref="AD56:AD57"/>
    <mergeCell ref="AE56:AE57"/>
    <mergeCell ref="AF56:AF57"/>
    <mergeCell ref="AF67:AF69"/>
    <mergeCell ref="AG67:AG69"/>
    <mergeCell ref="AF70:AF72"/>
    <mergeCell ref="AG70:AG72"/>
    <mergeCell ref="AI67:AI69"/>
    <mergeCell ref="AJ67:AJ69"/>
    <mergeCell ref="AK52:AK54"/>
    <mergeCell ref="AL52:AL54"/>
    <mergeCell ref="U43:U47"/>
    <mergeCell ref="Q43:Q44"/>
    <mergeCell ref="R43:R44"/>
    <mergeCell ref="S43:S44"/>
    <mergeCell ref="AG56:AG57"/>
    <mergeCell ref="AL91:AL92"/>
    <mergeCell ref="AH105:AH107"/>
    <mergeCell ref="AI87:AI88"/>
    <mergeCell ref="AJ87:AJ88"/>
    <mergeCell ref="AH85:AH86"/>
    <mergeCell ref="AM105:AM107"/>
    <mergeCell ref="AL85:AL86"/>
    <mergeCell ref="AK87:AK88"/>
    <mergeCell ref="AI56:AI57"/>
    <mergeCell ref="AJ56:AJ57"/>
    <mergeCell ref="AK56:AK57"/>
    <mergeCell ref="AL56:AL57"/>
    <mergeCell ref="AM56:AM57"/>
    <mergeCell ref="AJ78:AJ79"/>
    <mergeCell ref="AM85:AM86"/>
    <mergeCell ref="AM78:AM79"/>
    <mergeCell ref="AI102:AI104"/>
    <mergeCell ref="AJ102:AJ104"/>
    <mergeCell ref="AK102:AK104"/>
    <mergeCell ref="AL102:AL104"/>
    <mergeCell ref="AH87:AH88"/>
    <mergeCell ref="AG78:AG79"/>
    <mergeCell ref="AI91:AI92"/>
    <mergeCell ref="AI117:AI119"/>
    <mergeCell ref="AJ117:AJ119"/>
    <mergeCell ref="AK117:AK119"/>
    <mergeCell ref="AL117:AL119"/>
    <mergeCell ref="AI120:AI122"/>
    <mergeCell ref="AI123:AI125"/>
    <mergeCell ref="AJ123:AJ125"/>
    <mergeCell ref="AL123:AL125"/>
    <mergeCell ref="AM108:AM110"/>
    <mergeCell ref="AM117:AM119"/>
    <mergeCell ref="AK111:AK113"/>
    <mergeCell ref="AL111:AL113"/>
    <mergeCell ref="AI114:AI116"/>
    <mergeCell ref="AM114:AM116"/>
    <mergeCell ref="AM132:AM134"/>
    <mergeCell ref="AI129:AI131"/>
    <mergeCell ref="AJ129:AJ131"/>
    <mergeCell ref="AM120:AM122"/>
    <mergeCell ref="AK129:AK131"/>
    <mergeCell ref="AK120:AK122"/>
    <mergeCell ref="AL120:AL122"/>
    <mergeCell ref="AL129:AL131"/>
    <mergeCell ref="AM129:AM131"/>
    <mergeCell ref="AJ120:AJ122"/>
    <mergeCell ref="AI126:AI128"/>
    <mergeCell ref="AJ126:AJ128"/>
    <mergeCell ref="AK126:AK128"/>
    <mergeCell ref="AK123:AK125"/>
    <mergeCell ref="AM126:AM128"/>
    <mergeCell ref="Z170:Z171"/>
    <mergeCell ref="V168:V169"/>
    <mergeCell ref="W135:W137"/>
    <mergeCell ref="Z126:Z128"/>
    <mergeCell ref="AL126:AL128"/>
    <mergeCell ref="V149:V151"/>
    <mergeCell ref="A148:AN148"/>
    <mergeCell ref="AD149:AD151"/>
    <mergeCell ref="AE149:AE151"/>
    <mergeCell ref="AH132:AH134"/>
    <mergeCell ref="X135:X137"/>
    <mergeCell ref="X144:X145"/>
    <mergeCell ref="Y135:Y137"/>
    <mergeCell ref="AD168:AD169"/>
    <mergeCell ref="AE168:AE169"/>
    <mergeCell ref="AF168:AF169"/>
    <mergeCell ref="AI168:AI169"/>
    <mergeCell ref="AJ168:AJ169"/>
    <mergeCell ref="AD132:AD134"/>
    <mergeCell ref="AH129:AH131"/>
    <mergeCell ref="AD170:AD171"/>
    <mergeCell ref="AE170:AE171"/>
    <mergeCell ref="AH168:AH169"/>
    <mergeCell ref="AL132:AL134"/>
    <mergeCell ref="AG168:AG169"/>
    <mergeCell ref="AI177:AI178"/>
    <mergeCell ref="AJ177:AJ178"/>
    <mergeCell ref="AF170:AF171"/>
    <mergeCell ref="Y177:Y178"/>
    <mergeCell ref="V177:V178"/>
    <mergeCell ref="W177:W178"/>
    <mergeCell ref="AH170:AH171"/>
    <mergeCell ref="A176:AN176"/>
    <mergeCell ref="AK170:AK171"/>
    <mergeCell ref="AM170:AM171"/>
    <mergeCell ref="Z172:Z173"/>
    <mergeCell ref="AC177:AC178"/>
    <mergeCell ref="AB170:AB171"/>
    <mergeCell ref="AA170:AA171"/>
    <mergeCell ref="AD177:AD178"/>
    <mergeCell ref="X177:X178"/>
    <mergeCell ref="AC174:AC175"/>
    <mergeCell ref="AA177:AA178"/>
    <mergeCell ref="AC172:AC173"/>
    <mergeCell ref="AB174:AB175"/>
    <mergeCell ref="AN174:AN175"/>
    <mergeCell ref="AN172:AN173"/>
    <mergeCell ref="Y170:Y171"/>
    <mergeCell ref="AN105:AN107"/>
    <mergeCell ref="AN108:AN110"/>
    <mergeCell ref="AI108:AI110"/>
    <mergeCell ref="AJ108:AJ110"/>
    <mergeCell ref="AK108:AK110"/>
    <mergeCell ref="AL108:AL110"/>
    <mergeCell ref="AI105:AI107"/>
    <mergeCell ref="AJ105:AJ107"/>
    <mergeCell ref="AK105:AK107"/>
    <mergeCell ref="AL105:AL107"/>
    <mergeCell ref="AN168:AN169"/>
    <mergeCell ref="AL170:AL171"/>
    <mergeCell ref="AK172:AK173"/>
    <mergeCell ref="AL172:AL173"/>
    <mergeCell ref="AM168:AM169"/>
    <mergeCell ref="AM177:AM178"/>
    <mergeCell ref="AM179:AM180"/>
    <mergeCell ref="AM183:AM186"/>
    <mergeCell ref="AN181:AN182"/>
    <mergeCell ref="AK181:AK182"/>
    <mergeCell ref="AK168:AK169"/>
    <mergeCell ref="AM181:AM182"/>
    <mergeCell ref="AN179:AN180"/>
    <mergeCell ref="AK179:AK180"/>
    <mergeCell ref="AL179:AL180"/>
    <mergeCell ref="AK177:AK178"/>
    <mergeCell ref="AL181:AL182"/>
    <mergeCell ref="AL177:AL178"/>
    <mergeCell ref="AN170:AN171"/>
    <mergeCell ref="AM172:AM173"/>
    <mergeCell ref="AK174:AK175"/>
    <mergeCell ref="AL174:AL175"/>
    <mergeCell ref="AL183:AL186"/>
    <mergeCell ref="AB177:AB178"/>
    <mergeCell ref="AF174:AF175"/>
    <mergeCell ref="AI174:AI175"/>
    <mergeCell ref="AH177:AH178"/>
    <mergeCell ref="AF177:AF178"/>
    <mergeCell ref="AH172:AH173"/>
    <mergeCell ref="AH174:AH175"/>
    <mergeCell ref="X170:X171"/>
    <mergeCell ref="AN183:AN186"/>
    <mergeCell ref="AN177:AN178"/>
    <mergeCell ref="AD181:AD182"/>
    <mergeCell ref="AD179:AD180"/>
    <mergeCell ref="AE179:AE180"/>
    <mergeCell ref="AF179:AF180"/>
    <mergeCell ref="AI179:AI180"/>
    <mergeCell ref="AG181:AG182"/>
    <mergeCell ref="AE177:AE178"/>
    <mergeCell ref="AJ181:AJ182"/>
    <mergeCell ref="AD172:AD173"/>
    <mergeCell ref="AG172:AG173"/>
    <mergeCell ref="AH181:AH182"/>
    <mergeCell ref="AG170:AG171"/>
    <mergeCell ref="AJ179:AJ180"/>
    <mergeCell ref="AJ174:AJ175"/>
    <mergeCell ref="AI183:AI186"/>
    <mergeCell ref="AG183:AG186"/>
    <mergeCell ref="AH183:AH186"/>
    <mergeCell ref="AD183:AD186"/>
    <mergeCell ref="AE183:AE186"/>
    <mergeCell ref="AF183:AF186"/>
    <mergeCell ref="AE181:AE182"/>
    <mergeCell ref="AF181:AF182"/>
    <mergeCell ref="AG177:AG178"/>
    <mergeCell ref="AH179:AH180"/>
    <mergeCell ref="AG179:AG180"/>
    <mergeCell ref="AI181:AI182"/>
    <mergeCell ref="AJ183:AJ186"/>
    <mergeCell ref="AK183:AK186"/>
    <mergeCell ref="V183:V186"/>
    <mergeCell ref="U177:U178"/>
    <mergeCell ref="U174:U175"/>
    <mergeCell ref="Y172:Y173"/>
    <mergeCell ref="W172:W173"/>
    <mergeCell ref="X172:X173"/>
    <mergeCell ref="AA174:AA175"/>
    <mergeCell ref="AC181:AC182"/>
    <mergeCell ref="X181:X182"/>
    <mergeCell ref="AB172:AB173"/>
    <mergeCell ref="AC183:AC186"/>
    <mergeCell ref="Z174:Z175"/>
    <mergeCell ref="V174:V175"/>
    <mergeCell ref="X174:X175"/>
    <mergeCell ref="V172:V173"/>
    <mergeCell ref="Y174:Y175"/>
    <mergeCell ref="Z179:Z180"/>
    <mergeCell ref="AA179:AA180"/>
    <mergeCell ref="AB179:AB180"/>
    <mergeCell ref="AC179:AC180"/>
    <mergeCell ref="Z177:Z178"/>
    <mergeCell ref="U166:U173"/>
    <mergeCell ref="AF105:AF107"/>
    <mergeCell ref="AH108:AH110"/>
    <mergeCell ref="AD114:AD116"/>
    <mergeCell ref="AD126:AD128"/>
    <mergeCell ref="AE126:AE128"/>
    <mergeCell ref="AE102:AE104"/>
    <mergeCell ref="AF102:AF104"/>
    <mergeCell ref="AG102:AG104"/>
    <mergeCell ref="AH120:AH122"/>
    <mergeCell ref="AE117:AE119"/>
    <mergeCell ref="AG120:AG122"/>
    <mergeCell ref="AD120:AD122"/>
    <mergeCell ref="AH102:AH104"/>
    <mergeCell ref="AG126:AG128"/>
    <mergeCell ref="AH114:AH116"/>
    <mergeCell ref="AD105:AD107"/>
    <mergeCell ref="AE105:AE107"/>
    <mergeCell ref="AM52:AM54"/>
    <mergeCell ref="AN61:AN63"/>
    <mergeCell ref="AK61:AK63"/>
    <mergeCell ref="AK59:AK60"/>
    <mergeCell ref="AK83:AK84"/>
    <mergeCell ref="AL83:AL84"/>
    <mergeCell ref="AM83:AM84"/>
    <mergeCell ref="AN83:AN84"/>
    <mergeCell ref="AM102:AM104"/>
    <mergeCell ref="AL61:AL63"/>
    <mergeCell ref="AN87:AN88"/>
    <mergeCell ref="AN102:AN104"/>
    <mergeCell ref="AN91:AN92"/>
    <mergeCell ref="AM91:AM92"/>
    <mergeCell ref="AN56:AN57"/>
    <mergeCell ref="AL78:AL79"/>
    <mergeCell ref="AK85:AK86"/>
    <mergeCell ref="AN64:AN66"/>
    <mergeCell ref="AM61:AM63"/>
    <mergeCell ref="AK67:AK69"/>
    <mergeCell ref="AL67:AL69"/>
    <mergeCell ref="AM67:AM69"/>
    <mergeCell ref="AL59:AL60"/>
    <mergeCell ref="AN67:AN69"/>
    <mergeCell ref="A48:A50"/>
    <mergeCell ref="V48:V50"/>
    <mergeCell ref="U61:U63"/>
    <mergeCell ref="U58:U60"/>
    <mergeCell ref="A61:A63"/>
    <mergeCell ref="V59:V60"/>
    <mergeCell ref="W59:W60"/>
    <mergeCell ref="U48:U50"/>
    <mergeCell ref="V56:V57"/>
    <mergeCell ref="AF64:AF66"/>
    <mergeCell ref="AF87:AF88"/>
    <mergeCell ref="A96:T100"/>
    <mergeCell ref="A102:A104"/>
    <mergeCell ref="Z102:Z104"/>
    <mergeCell ref="Y102:Y104"/>
    <mergeCell ref="U89:U90"/>
    <mergeCell ref="A51:A54"/>
    <mergeCell ref="A64:A66"/>
    <mergeCell ref="Y56:Y57"/>
    <mergeCell ref="Z52:Z54"/>
    <mergeCell ref="Z56:Z57"/>
    <mergeCell ref="Z64:Z66"/>
    <mergeCell ref="A91:A92"/>
    <mergeCell ref="U91:U92"/>
    <mergeCell ref="V91:V92"/>
    <mergeCell ref="AC85:AC86"/>
    <mergeCell ref="AF78:AF79"/>
    <mergeCell ref="A95:AN95"/>
    <mergeCell ref="A101:AN101"/>
    <mergeCell ref="X87:X88"/>
    <mergeCell ref="Y87:Y88"/>
    <mergeCell ref="AF85:AF86"/>
    <mergeCell ref="AB102:AB104"/>
    <mergeCell ref="AJ64:AJ66"/>
    <mergeCell ref="AK64:AK66"/>
    <mergeCell ref="AN59:AN60"/>
    <mergeCell ref="AL87:AL88"/>
    <mergeCell ref="AI85:AI86"/>
    <mergeCell ref="AJ85:AJ86"/>
    <mergeCell ref="AM87:AM88"/>
    <mergeCell ref="AG61:AG63"/>
    <mergeCell ref="AH67:AH69"/>
    <mergeCell ref="AI70:AI72"/>
    <mergeCell ref="AJ70:AJ72"/>
    <mergeCell ref="AH70:AH72"/>
    <mergeCell ref="AM59:AM60"/>
    <mergeCell ref="AN78:AN79"/>
    <mergeCell ref="AN85:AN86"/>
    <mergeCell ref="AM64:AM66"/>
    <mergeCell ref="AG87:AG88"/>
    <mergeCell ref="AG85:AG86"/>
    <mergeCell ref="AL64:AL66"/>
    <mergeCell ref="AG38:AG39"/>
    <mergeCell ref="AH38:AH39"/>
    <mergeCell ref="AD38:AD39"/>
    <mergeCell ref="AE38:AE39"/>
    <mergeCell ref="AK38:AK39"/>
    <mergeCell ref="AB30:AB31"/>
    <mergeCell ref="V30:V31"/>
    <mergeCell ref="W30:W31"/>
    <mergeCell ref="AM30:AM31"/>
    <mergeCell ref="AD30:AD31"/>
    <mergeCell ref="A28:A29"/>
    <mergeCell ref="A30:A31"/>
    <mergeCell ref="A10:AN10"/>
    <mergeCell ref="C6:C8"/>
    <mergeCell ref="D6:T7"/>
    <mergeCell ref="W6:AM7"/>
    <mergeCell ref="U6:U8"/>
    <mergeCell ref="AN6:AN8"/>
    <mergeCell ref="A11:T20"/>
    <mergeCell ref="V6:V8"/>
    <mergeCell ref="A6:A8"/>
    <mergeCell ref="W1:AC1"/>
    <mergeCell ref="W3:Y3"/>
    <mergeCell ref="A4:AC4"/>
    <mergeCell ref="U51:U54"/>
    <mergeCell ref="Y61:Y63"/>
    <mergeCell ref="X38:X39"/>
    <mergeCell ref="A42:AN42"/>
    <mergeCell ref="K43:K44"/>
    <mergeCell ref="L43:L44"/>
    <mergeCell ref="M43:M44"/>
    <mergeCell ref="N43:N44"/>
    <mergeCell ref="O43:O44"/>
    <mergeCell ref="P43:P44"/>
    <mergeCell ref="AI30:AI31"/>
    <mergeCell ref="AJ30:AJ31"/>
    <mergeCell ref="AK30:AK31"/>
    <mergeCell ref="AL30:AL31"/>
    <mergeCell ref="AI38:AI39"/>
    <mergeCell ref="Y38:Y39"/>
    <mergeCell ref="X30:X31"/>
    <mergeCell ref="Y30:Y31"/>
    <mergeCell ref="AC30:AC31"/>
    <mergeCell ref="U28:U29"/>
    <mergeCell ref="A27:AN27"/>
    <mergeCell ref="A177:A178"/>
    <mergeCell ref="V170:V171"/>
    <mergeCell ref="AH56:AH57"/>
    <mergeCell ref="AI48:AI50"/>
    <mergeCell ref="AF48:AF50"/>
    <mergeCell ref="AA64:AA66"/>
    <mergeCell ref="AF52:AF54"/>
    <mergeCell ref="AI61:AI63"/>
    <mergeCell ref="AD48:AD50"/>
    <mergeCell ref="AB48:AB50"/>
    <mergeCell ref="AC48:AC50"/>
    <mergeCell ref="AE48:AE50"/>
    <mergeCell ref="AE52:AE54"/>
    <mergeCell ref="AC52:AC54"/>
    <mergeCell ref="AD52:AD54"/>
    <mergeCell ref="AG48:AG50"/>
    <mergeCell ref="AA56:AA57"/>
    <mergeCell ref="AA52:AA54"/>
    <mergeCell ref="AG64:AG66"/>
    <mergeCell ref="AI78:AI79"/>
    <mergeCell ref="AD59:AD60"/>
    <mergeCell ref="AH64:AH66"/>
    <mergeCell ref="AI64:AI66"/>
    <mergeCell ref="AD85:AD86"/>
    <mergeCell ref="W91:W92"/>
    <mergeCell ref="X91:X92"/>
    <mergeCell ref="Y91:Y92"/>
    <mergeCell ref="Z91:Z92"/>
    <mergeCell ref="A181:A182"/>
    <mergeCell ref="U181:U182"/>
    <mergeCell ref="V181:V182"/>
    <mergeCell ref="W181:W182"/>
    <mergeCell ref="A174:A175"/>
    <mergeCell ref="U102:U104"/>
    <mergeCell ref="X102:X104"/>
    <mergeCell ref="A152:A154"/>
    <mergeCell ref="A146:A147"/>
    <mergeCell ref="W149:W151"/>
    <mergeCell ref="W170:W171"/>
    <mergeCell ref="V120:V122"/>
    <mergeCell ref="V123:V125"/>
    <mergeCell ref="W120:W122"/>
    <mergeCell ref="X120:X122"/>
    <mergeCell ref="X108:X110"/>
    <mergeCell ref="W174:W175"/>
    <mergeCell ref="A168:A169"/>
    <mergeCell ref="A149:A151"/>
    <mergeCell ref="U149:U151"/>
    <mergeCell ref="AE85:AE86"/>
    <mergeCell ref="AB38:AB39"/>
    <mergeCell ref="AD64:AD66"/>
    <mergeCell ref="AE64:AE66"/>
    <mergeCell ref="AC64:AC66"/>
    <mergeCell ref="AC102:AC104"/>
    <mergeCell ref="AB111:AB113"/>
    <mergeCell ref="Y108:Y110"/>
    <mergeCell ref="AA108:AA110"/>
    <mergeCell ref="Z70:Z72"/>
    <mergeCell ref="AB61:AB63"/>
    <mergeCell ref="AC61:AC63"/>
    <mergeCell ref="AA48:AA50"/>
    <mergeCell ref="AC111:AC113"/>
    <mergeCell ref="AE108:AE110"/>
    <mergeCell ref="AB108:AB110"/>
    <mergeCell ref="AA105:AA107"/>
    <mergeCell ref="Y64:Y66"/>
    <mergeCell ref="Z48:Z50"/>
    <mergeCell ref="AA102:AA104"/>
    <mergeCell ref="AA91:AA92"/>
    <mergeCell ref="AD91:AD92"/>
    <mergeCell ref="AE91:AE92"/>
    <mergeCell ref="AB85:AB86"/>
    <mergeCell ref="A140:A142"/>
    <mergeCell ref="W132:W134"/>
    <mergeCell ref="X132:X134"/>
    <mergeCell ref="Y132:Y134"/>
    <mergeCell ref="Z132:Z134"/>
    <mergeCell ref="A129:A131"/>
    <mergeCell ref="A114:A116"/>
    <mergeCell ref="X111:X113"/>
    <mergeCell ref="W111:W113"/>
    <mergeCell ref="U111:U113"/>
    <mergeCell ref="Y117:Y119"/>
    <mergeCell ref="W123:W125"/>
    <mergeCell ref="U129:U131"/>
    <mergeCell ref="W114:W116"/>
    <mergeCell ref="X114:X116"/>
    <mergeCell ref="U108:U110"/>
    <mergeCell ref="Y105:Y107"/>
    <mergeCell ref="Z105:Z107"/>
    <mergeCell ref="W105:W107"/>
    <mergeCell ref="X105:X107"/>
    <mergeCell ref="Z111:Z113"/>
    <mergeCell ref="B6:B8"/>
    <mergeCell ref="A179:A180"/>
    <mergeCell ref="U105:U107"/>
    <mergeCell ref="V105:V107"/>
    <mergeCell ref="A123:A125"/>
    <mergeCell ref="U114:U116"/>
    <mergeCell ref="V108:V110"/>
    <mergeCell ref="V111:V113"/>
    <mergeCell ref="V114:V116"/>
    <mergeCell ref="A111:A113"/>
    <mergeCell ref="A117:A119"/>
    <mergeCell ref="U120:U122"/>
    <mergeCell ref="A36:A37"/>
    <mergeCell ref="A34:A35"/>
    <mergeCell ref="U30:U31"/>
    <mergeCell ref="A38:A39"/>
    <mergeCell ref="B43:B44"/>
    <mergeCell ref="A43:A47"/>
    <mergeCell ref="U38:U39"/>
    <mergeCell ref="A21:AN21"/>
    <mergeCell ref="AC38:AC39"/>
    <mergeCell ref="AB44:AB46"/>
    <mergeCell ref="AC44:AC46"/>
    <mergeCell ref="AD44:AD46"/>
    <mergeCell ref="U179:U180"/>
    <mergeCell ref="U34:U35"/>
    <mergeCell ref="U36:U37"/>
    <mergeCell ref="A120:A122"/>
    <mergeCell ref="A73:A76"/>
    <mergeCell ref="A55:A57"/>
    <mergeCell ref="A58:A60"/>
    <mergeCell ref="U123:U125"/>
    <mergeCell ref="W108:W110"/>
    <mergeCell ref="A138:A139"/>
    <mergeCell ref="V117:V119"/>
    <mergeCell ref="U117:U119"/>
    <mergeCell ref="A170:A171"/>
    <mergeCell ref="W168:W169"/>
    <mergeCell ref="U144:U145"/>
    <mergeCell ref="V144:V145"/>
    <mergeCell ref="W144:W145"/>
    <mergeCell ref="A172:A173"/>
    <mergeCell ref="A93:A94"/>
    <mergeCell ref="A135:A137"/>
    <mergeCell ref="A155:A158"/>
    <mergeCell ref="A40:A41"/>
    <mergeCell ref="V38:V39"/>
    <mergeCell ref="W38:W39"/>
    <mergeCell ref="AJ111:AJ113"/>
    <mergeCell ref="AH144:AH145"/>
    <mergeCell ref="AI144:AI145"/>
    <mergeCell ref="AF149:AF151"/>
    <mergeCell ref="AH149:AH151"/>
    <mergeCell ref="AI149:AI151"/>
    <mergeCell ref="AD108:AD110"/>
    <mergeCell ref="AH126:AH128"/>
    <mergeCell ref="AH111:AH113"/>
    <mergeCell ref="AF108:AF110"/>
    <mergeCell ref="AC120:AC122"/>
    <mergeCell ref="AD102:AD104"/>
    <mergeCell ref="AB114:AB116"/>
    <mergeCell ref="AE120:AE122"/>
    <mergeCell ref="AG111:AG113"/>
    <mergeCell ref="AJ149:AJ151"/>
    <mergeCell ref="AG105:AG107"/>
    <mergeCell ref="AB120:AB122"/>
    <mergeCell ref="V179:V180"/>
    <mergeCell ref="W179:W180"/>
    <mergeCell ref="X179:X180"/>
    <mergeCell ref="X117:X119"/>
    <mergeCell ref="X168:X169"/>
    <mergeCell ref="X149:X151"/>
    <mergeCell ref="X166:X167"/>
    <mergeCell ref="AA111:AA113"/>
    <mergeCell ref="AA168:AA169"/>
    <mergeCell ref="AA172:AA173"/>
    <mergeCell ref="Y144:Y145"/>
    <mergeCell ref="Z149:Z151"/>
    <mergeCell ref="AA149:AA151"/>
    <mergeCell ref="Y114:Y116"/>
    <mergeCell ref="Z114:Z116"/>
    <mergeCell ref="AA114:AA116"/>
    <mergeCell ref="V166:V167"/>
    <mergeCell ref="W166:W167"/>
    <mergeCell ref="AA126:AA128"/>
    <mergeCell ref="AA120:AA122"/>
    <mergeCell ref="AA123:AA125"/>
    <mergeCell ref="X138:X139"/>
    <mergeCell ref="V138:V139"/>
    <mergeCell ref="AA129:AA131"/>
    <mergeCell ref="AK149:AK151"/>
    <mergeCell ref="AI132:AI134"/>
    <mergeCell ref="AJ132:AJ134"/>
    <mergeCell ref="AK132:AK134"/>
    <mergeCell ref="AF126:AF128"/>
    <mergeCell ref="AC126:AC128"/>
    <mergeCell ref="AG108:AG110"/>
    <mergeCell ref="AG117:AG119"/>
    <mergeCell ref="AC117:AC119"/>
    <mergeCell ref="AG114:AG116"/>
    <mergeCell ref="AD111:AD113"/>
    <mergeCell ref="AE111:AE113"/>
    <mergeCell ref="AF111:AF113"/>
    <mergeCell ref="AJ114:AJ116"/>
    <mergeCell ref="AK114:AK116"/>
    <mergeCell ref="AI111:AI113"/>
    <mergeCell ref="AF129:AF131"/>
    <mergeCell ref="AG129:AG131"/>
    <mergeCell ref="AC108:AC110"/>
    <mergeCell ref="AC123:AC125"/>
    <mergeCell ref="AG123:AG125"/>
    <mergeCell ref="AC132:AC134"/>
    <mergeCell ref="AG138:AG139"/>
    <mergeCell ref="AF132:AF134"/>
    <mergeCell ref="AA183:AA186"/>
    <mergeCell ref="AB183:AB186"/>
    <mergeCell ref="Y168:Y169"/>
    <mergeCell ref="Y166:Y167"/>
    <mergeCell ref="Z166:Z167"/>
    <mergeCell ref="AE166:AE167"/>
    <mergeCell ref="AF166:AF167"/>
    <mergeCell ref="A32:A33"/>
    <mergeCell ref="J43:J44"/>
    <mergeCell ref="Y120:Y122"/>
    <mergeCell ref="Z120:Z122"/>
    <mergeCell ref="A126:A128"/>
    <mergeCell ref="A108:A110"/>
    <mergeCell ref="U132:U134"/>
    <mergeCell ref="V132:V134"/>
    <mergeCell ref="Z108:Z110"/>
    <mergeCell ref="X123:X125"/>
    <mergeCell ref="A132:A134"/>
    <mergeCell ref="Y111:Y113"/>
    <mergeCell ref="Y129:Y131"/>
    <mergeCell ref="Z129:Z131"/>
    <mergeCell ref="Y123:Y125"/>
    <mergeCell ref="W117:W119"/>
    <mergeCell ref="AB181:AB182"/>
    <mergeCell ref="A194:A195"/>
    <mergeCell ref="A187:A189"/>
    <mergeCell ref="A190:A193"/>
    <mergeCell ref="A183:A186"/>
    <mergeCell ref="U183:U186"/>
    <mergeCell ref="A144:A145"/>
    <mergeCell ref="AA181:AA182"/>
    <mergeCell ref="A143:AN143"/>
    <mergeCell ref="AL135:AL137"/>
    <mergeCell ref="A160:T163"/>
    <mergeCell ref="A159:AN159"/>
    <mergeCell ref="A166:A167"/>
    <mergeCell ref="Y179:Y180"/>
    <mergeCell ref="W183:W186"/>
    <mergeCell ref="X183:X186"/>
    <mergeCell ref="Y183:Y186"/>
    <mergeCell ref="AB135:AB137"/>
    <mergeCell ref="AA138:AA139"/>
    <mergeCell ref="AB138:AB139"/>
    <mergeCell ref="AC138:AC139"/>
    <mergeCell ref="Z135:Z137"/>
    <mergeCell ref="Y149:Y151"/>
    <mergeCell ref="Y138:Y139"/>
    <mergeCell ref="Z183:Z186"/>
    <mergeCell ref="AB129:AB131"/>
    <mergeCell ref="AC129:AC131"/>
    <mergeCell ref="AD129:AD131"/>
    <mergeCell ref="AC144:AC145"/>
    <mergeCell ref="AB105:AB107"/>
    <mergeCell ref="AC105:AC107"/>
    <mergeCell ref="AD117:AD119"/>
    <mergeCell ref="Z117:Z119"/>
    <mergeCell ref="V126:V128"/>
    <mergeCell ref="W126:W128"/>
    <mergeCell ref="X126:X128"/>
    <mergeCell ref="Z138:Z139"/>
    <mergeCell ref="Y126:Y128"/>
    <mergeCell ref="AB126:AB128"/>
    <mergeCell ref="W129:W131"/>
    <mergeCell ref="X129:X131"/>
    <mergeCell ref="Z123:Z125"/>
    <mergeCell ref="AB123:AB125"/>
    <mergeCell ref="AA117:AA119"/>
    <mergeCell ref="AC114:AC116"/>
    <mergeCell ref="AG132:AG134"/>
    <mergeCell ref="AE129:AE131"/>
    <mergeCell ref="AE132:AE134"/>
    <mergeCell ref="U135:U137"/>
    <mergeCell ref="V135:V137"/>
    <mergeCell ref="AF138:AF139"/>
    <mergeCell ref="AJ144:AJ145"/>
    <mergeCell ref="AK144:AK145"/>
    <mergeCell ref="AN166:AN167"/>
    <mergeCell ref="AM135:AM137"/>
    <mergeCell ref="A165:AN165"/>
    <mergeCell ref="AA144:AA145"/>
    <mergeCell ref="AA132:AA134"/>
    <mergeCell ref="AB132:AB134"/>
    <mergeCell ref="AB149:AB151"/>
    <mergeCell ref="AN149:AN151"/>
    <mergeCell ref="AD166:AD167"/>
    <mergeCell ref="AN138:AN139"/>
    <mergeCell ref="AM138:AM139"/>
    <mergeCell ref="AD144:AD145"/>
    <mergeCell ref="AE144:AE145"/>
    <mergeCell ref="AF144:AF145"/>
    <mergeCell ref="AG144:AG145"/>
    <mergeCell ref="AM166:AM167"/>
    <mergeCell ref="AI135:AI137"/>
    <mergeCell ref="AJ135:AJ137"/>
    <mergeCell ref="AK135:AK137"/>
    <mergeCell ref="U126:U128"/>
    <mergeCell ref="AC135:AC137"/>
    <mergeCell ref="AC168:AC169"/>
    <mergeCell ref="Z168:Z169"/>
    <mergeCell ref="AN111:AN113"/>
    <mergeCell ref="AD138:AD139"/>
    <mergeCell ref="AE138:AE139"/>
    <mergeCell ref="AD123:AD125"/>
    <mergeCell ref="AE123:AE125"/>
    <mergeCell ref="AF123:AF125"/>
    <mergeCell ref="AA135:AA137"/>
    <mergeCell ref="AB144:AB145"/>
    <mergeCell ref="Z144:Z145"/>
    <mergeCell ref="AC149:AC151"/>
    <mergeCell ref="AA166:AA167"/>
    <mergeCell ref="AB166:AB167"/>
    <mergeCell ref="AC166:AC167"/>
    <mergeCell ref="AF117:AF119"/>
    <mergeCell ref="AB117:AB119"/>
    <mergeCell ref="AL114:AL116"/>
    <mergeCell ref="AM149:AM151"/>
    <mergeCell ref="AI138:AI139"/>
    <mergeCell ref="AJ138:AJ139"/>
    <mergeCell ref="AK138:AK139"/>
    <mergeCell ref="AM144:AM145"/>
    <mergeCell ref="Y181:Y182"/>
    <mergeCell ref="Z181:Z182"/>
    <mergeCell ref="W138:W139"/>
    <mergeCell ref="U138:U139"/>
    <mergeCell ref="AH123:AH125"/>
    <mergeCell ref="AL138:AL139"/>
    <mergeCell ref="AD135:AD137"/>
    <mergeCell ref="AD174:AD175"/>
    <mergeCell ref="AI172:AI173"/>
    <mergeCell ref="AJ172:AJ173"/>
    <mergeCell ref="AH138:AH139"/>
    <mergeCell ref="AG174:AG175"/>
    <mergeCell ref="AE172:AE173"/>
    <mergeCell ref="AF172:AF173"/>
    <mergeCell ref="AI170:AI171"/>
    <mergeCell ref="AJ170:AJ171"/>
    <mergeCell ref="AC170:AC171"/>
    <mergeCell ref="V129:V131"/>
    <mergeCell ref="AG166:AG167"/>
    <mergeCell ref="AH166:AH167"/>
    <mergeCell ref="AG149:AG151"/>
    <mergeCell ref="AB168:AB169"/>
    <mergeCell ref="AN144:AN145"/>
    <mergeCell ref="AK166:AK167"/>
    <mergeCell ref="AM174:AM175"/>
    <mergeCell ref="AE174:AE175"/>
    <mergeCell ref="D81:D82"/>
    <mergeCell ref="AB59:AB60"/>
    <mergeCell ref="AC59:AC60"/>
    <mergeCell ref="AG59:AG60"/>
    <mergeCell ref="Z59:Z60"/>
    <mergeCell ref="AA59:AA60"/>
    <mergeCell ref="AK78:AK79"/>
    <mergeCell ref="AH78:AH79"/>
    <mergeCell ref="AC87:AC88"/>
    <mergeCell ref="W78:W79"/>
    <mergeCell ref="AA78:AA79"/>
    <mergeCell ref="AB78:AB79"/>
    <mergeCell ref="AD87:AD88"/>
    <mergeCell ref="AE87:AE88"/>
    <mergeCell ref="Z85:Z86"/>
    <mergeCell ref="X78:X79"/>
    <mergeCell ref="Z78:Z79"/>
    <mergeCell ref="W61:W63"/>
    <mergeCell ref="AN114:AN116"/>
    <mergeCell ref="AM111:AM113"/>
    <mergeCell ref="AN120:AN122"/>
    <mergeCell ref="AL144:AL145"/>
    <mergeCell ref="AL168:AL169"/>
    <mergeCell ref="AL149:AL151"/>
    <mergeCell ref="AH135:AH137"/>
    <mergeCell ref="AE135:AE137"/>
    <mergeCell ref="AF135:AF137"/>
    <mergeCell ref="AE114:AE116"/>
    <mergeCell ref="AN126:AN128"/>
    <mergeCell ref="AN123:AN125"/>
    <mergeCell ref="AN129:AN131"/>
    <mergeCell ref="AN132:AN134"/>
    <mergeCell ref="AF114:AF116"/>
    <mergeCell ref="AN117:AN119"/>
    <mergeCell ref="AH117:AH119"/>
    <mergeCell ref="AF120:AF122"/>
    <mergeCell ref="AG135:AG137"/>
    <mergeCell ref="AM123:AM125"/>
    <mergeCell ref="AL166:AL167"/>
    <mergeCell ref="AI166:AI167"/>
    <mergeCell ref="AN135:AN137"/>
    <mergeCell ref="AJ166:AJ167"/>
    <mergeCell ref="A105:A107"/>
    <mergeCell ref="AJ61:AJ63"/>
    <mergeCell ref="AJ59:AJ60"/>
    <mergeCell ref="AD61:AD63"/>
    <mergeCell ref="AE61:AE63"/>
    <mergeCell ref="AF61:AF63"/>
    <mergeCell ref="AF59:AF60"/>
    <mergeCell ref="AE59:AE60"/>
    <mergeCell ref="X61:X63"/>
    <mergeCell ref="Z61:Z63"/>
    <mergeCell ref="X59:X60"/>
    <mergeCell ref="Y59:Y60"/>
    <mergeCell ref="AH59:AH60"/>
    <mergeCell ref="AI59:AI60"/>
    <mergeCell ref="AH61:AH63"/>
    <mergeCell ref="S81:S82"/>
    <mergeCell ref="U85:U86"/>
    <mergeCell ref="V61:V63"/>
    <mergeCell ref="V83:V84"/>
    <mergeCell ref="W83:W84"/>
    <mergeCell ref="X83:X84"/>
    <mergeCell ref="Y83:Y84"/>
    <mergeCell ref="Z83:Z84"/>
    <mergeCell ref="AA83:AA84"/>
    <mergeCell ref="AF91:AF92"/>
    <mergeCell ref="AK91:AK92"/>
    <mergeCell ref="AB91:AB92"/>
    <mergeCell ref="AC91:AC92"/>
    <mergeCell ref="AB87:AB88"/>
    <mergeCell ref="Z87:Z88"/>
    <mergeCell ref="AJ91:AJ92"/>
    <mergeCell ref="AG91:AG92"/>
    <mergeCell ref="AH91:AH92"/>
    <mergeCell ref="A89:A90"/>
    <mergeCell ref="A83:A84"/>
    <mergeCell ref="AA87:AA88"/>
    <mergeCell ref="A85:A86"/>
    <mergeCell ref="N81:N82"/>
    <mergeCell ref="O81:O82"/>
    <mergeCell ref="W85:W86"/>
    <mergeCell ref="X85:X86"/>
    <mergeCell ref="Y85:Y86"/>
    <mergeCell ref="I81:I82"/>
    <mergeCell ref="T81:T82"/>
    <mergeCell ref="K81:K82"/>
    <mergeCell ref="L81:L82"/>
    <mergeCell ref="M81:M82"/>
    <mergeCell ref="AA85:AA86"/>
    <mergeCell ref="V87:V88"/>
    <mergeCell ref="W87:W88"/>
    <mergeCell ref="U80:U82"/>
    <mergeCell ref="U83:U84"/>
    <mergeCell ref="A87:A88"/>
    <mergeCell ref="U87:U88"/>
    <mergeCell ref="V85:V86"/>
    <mergeCell ref="R81:R82"/>
    <mergeCell ref="A78:A79"/>
    <mergeCell ref="B81:B82"/>
    <mergeCell ref="C81:C82"/>
    <mergeCell ref="A80:A82"/>
    <mergeCell ref="U78:U79"/>
    <mergeCell ref="AB83:AB84"/>
    <mergeCell ref="AL70:AL72"/>
    <mergeCell ref="AM70:AM72"/>
    <mergeCell ref="AN70:AN72"/>
    <mergeCell ref="A70:A72"/>
    <mergeCell ref="U70:U72"/>
    <mergeCell ref="AC83:AC84"/>
    <mergeCell ref="AD83:AD84"/>
    <mergeCell ref="AE83:AE84"/>
    <mergeCell ref="AF83:AF84"/>
    <mergeCell ref="AG83:AG84"/>
    <mergeCell ref="AH83:AH84"/>
    <mergeCell ref="AI83:AI84"/>
    <mergeCell ref="AJ83:AJ84"/>
    <mergeCell ref="AK70:AK72"/>
    <mergeCell ref="A67:A69"/>
    <mergeCell ref="U67:U69"/>
    <mergeCell ref="V67:V69"/>
    <mergeCell ref="W67:W69"/>
    <mergeCell ref="X67:X69"/>
    <mergeCell ref="Y67:Y69"/>
    <mergeCell ref="Z67:Z69"/>
    <mergeCell ref="AA67:AA69"/>
    <mergeCell ref="AB67:AB69"/>
  </mergeCells>
  <phoneticPr fontId="18" type="noConversion"/>
  <printOptions horizontalCentered="1"/>
  <pageMargins left="0.19685039370078741" right="0.19685039370078741" top="0.70866141732283472" bottom="0.31496062992125984" header="0.11811023622047245" footer="0.11811023622047245"/>
  <pageSetup paperSize="8" scale="30" firstPageNumber="0" fitToHeight="6" orientation="landscape" r:id="rId1"/>
  <headerFooter alignWithMargins="0"/>
  <rowBreaks count="3" manualBreakCount="3">
    <brk id="63" max="39" man="1"/>
    <brk id="125" max="39" man="1"/>
    <brk id="189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2015-11-05T03:28:15Z</cp:lastPrinted>
  <dcterms:created xsi:type="dcterms:W3CDTF">2013-11-12T10:33:05Z</dcterms:created>
  <dcterms:modified xsi:type="dcterms:W3CDTF">2015-11-20T11:35:38Z</dcterms:modified>
</cp:coreProperties>
</file>